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atyana.vertushkina\Desktop\поз 18,2\"/>
    </mc:Choice>
  </mc:AlternateContent>
  <bookViews>
    <workbookView xWindow="0" yWindow="0" windowWidth="38400" windowHeight="19365"/>
  </bookViews>
  <sheets>
    <sheet name="1.Ведомость" sheetId="9" r:id="rId1"/>
    <sheet name="SourceOb.1" sheetId="8" state="hidden" r:id="rId2"/>
    <sheet name="Source" sheetId="1" state="hidden" r:id="rId3"/>
    <sheet name="SourceObSm" sheetId="2" state="hidden" r:id="rId4"/>
    <sheet name="SmtRes" sheetId="3" state="hidden" r:id="rId5"/>
    <sheet name="EtalonRes" sheetId="4" state="hidden" r:id="rId6"/>
    <sheet name="SrcPoprs" sheetId="5" state="hidden" r:id="rId7"/>
    <sheet name="SrcKA" sheetId="6" state="hidden" r:id="rId8"/>
  </sheets>
  <definedNames>
    <definedName name="_xlnm.Print_Titles" localSheetId="0">'1.Ведомость'!$20:$20</definedName>
    <definedName name="_xlnm.Print_Area" localSheetId="0">'1.Ведомость'!$A$1:$D$60</definedName>
  </definedNames>
  <calcPr calcId="162913" iterate="1"/>
</workbook>
</file>

<file path=xl/calcChain.xml><?xml version="1.0" encoding="utf-8"?>
<calcChain xmlns="http://schemas.openxmlformats.org/spreadsheetml/2006/main">
  <c r="BZ56" i="9" l="1"/>
  <c r="BZ53" i="9"/>
  <c r="D51" i="9"/>
  <c r="H151" i="1"/>
  <c r="D49" i="9"/>
  <c r="H149" i="1"/>
  <c r="D43" i="9"/>
  <c r="H81" i="1"/>
  <c r="D42" i="9"/>
  <c r="H80" i="1"/>
  <c r="D41" i="9"/>
  <c r="H79" i="1"/>
  <c r="D39" i="9"/>
  <c r="H77" i="1"/>
  <c r="D34" i="9"/>
  <c r="H40" i="1"/>
  <c r="D32" i="9"/>
  <c r="H38" i="1"/>
  <c r="D30" i="9"/>
  <c r="H36" i="1"/>
  <c r="D29" i="9"/>
  <c r="H35" i="1"/>
  <c r="D27" i="9"/>
  <c r="H33" i="1"/>
  <c r="BT13" i="9"/>
  <c r="BT12" i="9"/>
  <c r="BT11" i="9"/>
  <c r="BT9" i="9"/>
  <c r="BR6" i="9"/>
  <c r="BR5" i="9"/>
  <c r="BR4" i="9"/>
  <c r="BR3" i="9"/>
  <c r="A1" i="4" l="1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1" i="3"/>
  <c r="Y1" i="3"/>
  <c r="CX1" i="3" s="1"/>
  <c r="CU1" i="3"/>
  <c r="CV1" i="3"/>
  <c r="CY1" i="3"/>
  <c r="CZ1" i="3"/>
  <c r="DB1" i="3" s="1"/>
  <c r="DA1" i="3"/>
  <c r="DC1" i="3"/>
  <c r="A2" i="3"/>
  <c r="Y2" i="3"/>
  <c r="CX2" i="3"/>
  <c r="DG2" i="3" s="1"/>
  <c r="CY2" i="3"/>
  <c r="CZ2" i="3"/>
  <c r="DA2" i="3"/>
  <c r="DB2" i="3"/>
  <c r="DC2" i="3"/>
  <c r="DF2" i="3"/>
  <c r="DH2" i="3"/>
  <c r="DI2" i="3"/>
  <c r="DJ2" i="3" s="1"/>
  <c r="A3" i="3"/>
  <c r="Y3" i="3"/>
  <c r="CW3" i="3"/>
  <c r="CX3" i="3"/>
  <c r="DI3" i="3" s="1"/>
  <c r="CY3" i="3"/>
  <c r="CZ3" i="3"/>
  <c r="DA3" i="3"/>
  <c r="DB3" i="3"/>
  <c r="DC3" i="3"/>
  <c r="DG3" i="3"/>
  <c r="DJ3" i="3" s="1"/>
  <c r="DH3" i="3"/>
  <c r="A4" i="3"/>
  <c r="Y4" i="3"/>
  <c r="CW4" i="3" s="1"/>
  <c r="CY4" i="3"/>
  <c r="CZ4" i="3"/>
  <c r="DB4" i="3" s="1"/>
  <c r="DA4" i="3"/>
  <c r="DC4" i="3"/>
  <c r="A5" i="3"/>
  <c r="Y5" i="3"/>
  <c r="CW5" i="3"/>
  <c r="CX5" i="3"/>
  <c r="DI5" i="3" s="1"/>
  <c r="CY5" i="3"/>
  <c r="CZ5" i="3"/>
  <c r="DA5" i="3"/>
  <c r="DB5" i="3"/>
  <c r="DC5" i="3"/>
  <c r="DG5" i="3"/>
  <c r="DJ5" i="3" s="1"/>
  <c r="DH5" i="3"/>
  <c r="A6" i="3"/>
  <c r="Y6" i="3"/>
  <c r="CW6" i="3" s="1"/>
  <c r="CY6" i="3"/>
  <c r="CZ6" i="3"/>
  <c r="DB6" i="3" s="1"/>
  <c r="DA6" i="3"/>
  <c r="DC6" i="3"/>
  <c r="A7" i="3"/>
  <c r="Y7" i="3"/>
  <c r="CW7" i="3"/>
  <c r="CX7" i="3"/>
  <c r="DI7" i="3" s="1"/>
  <c r="CY7" i="3"/>
  <c r="CZ7" i="3"/>
  <c r="DA7" i="3"/>
  <c r="DB7" i="3"/>
  <c r="DC7" i="3"/>
  <c r="DG7" i="3"/>
  <c r="DJ7" i="3" s="1"/>
  <c r="DH7" i="3"/>
  <c r="A8" i="3"/>
  <c r="Y8" i="3"/>
  <c r="CX8" i="3" s="1"/>
  <c r="CY8" i="3"/>
  <c r="CZ8" i="3"/>
  <c r="DB8" i="3" s="1"/>
  <c r="DA8" i="3"/>
  <c r="DC8" i="3"/>
  <c r="DF8" i="3"/>
  <c r="DJ8" i="3" s="1"/>
  <c r="A9" i="3"/>
  <c r="Y9" i="3"/>
  <c r="CX9" i="3" s="1"/>
  <c r="CY9" i="3"/>
  <c r="CZ9" i="3"/>
  <c r="DB9" i="3" s="1"/>
  <c r="DA9" i="3"/>
  <c r="DC9" i="3"/>
  <c r="A10" i="3"/>
  <c r="Y10" i="3"/>
  <c r="CX10" i="3"/>
  <c r="CY10" i="3"/>
  <c r="CZ10" i="3"/>
  <c r="DA10" i="3"/>
  <c r="DB10" i="3"/>
  <c r="DC10" i="3"/>
  <c r="A11" i="3"/>
  <c r="Y11" i="3"/>
  <c r="CU11" i="3"/>
  <c r="CY11" i="3"/>
  <c r="CZ11" i="3"/>
  <c r="DB11" i="3" s="1"/>
  <c r="DA11" i="3"/>
  <c r="DC11" i="3"/>
  <c r="A12" i="3"/>
  <c r="Y12" i="3"/>
  <c r="CX12" i="3"/>
  <c r="CY12" i="3"/>
  <c r="CZ12" i="3"/>
  <c r="DA12" i="3"/>
  <c r="DB12" i="3"/>
  <c r="DC12" i="3"/>
  <c r="A13" i="3"/>
  <c r="Y13" i="3"/>
  <c r="CY13" i="3"/>
  <c r="CZ13" i="3"/>
  <c r="DB13" i="3" s="1"/>
  <c r="DA13" i="3"/>
  <c r="DC13" i="3"/>
  <c r="A14" i="3"/>
  <c r="Y14" i="3"/>
  <c r="CW14" i="3"/>
  <c r="CX14" i="3"/>
  <c r="CY14" i="3"/>
  <c r="CZ14" i="3"/>
  <c r="DA14" i="3"/>
  <c r="DB14" i="3"/>
  <c r="DC14" i="3"/>
  <c r="DH14" i="3"/>
  <c r="A15" i="3"/>
  <c r="Y15" i="3"/>
  <c r="CY15" i="3"/>
  <c r="CZ15" i="3"/>
  <c r="DB15" i="3" s="1"/>
  <c r="DA15" i="3"/>
  <c r="DC15" i="3"/>
  <c r="A16" i="3"/>
  <c r="Y16" i="3"/>
  <c r="CX16" i="3"/>
  <c r="DG16" i="3" s="1"/>
  <c r="CY16" i="3"/>
  <c r="CZ16" i="3"/>
  <c r="DB16" i="3" s="1"/>
  <c r="DA16" i="3"/>
  <c r="DC16" i="3"/>
  <c r="DF16" i="3"/>
  <c r="DH16" i="3"/>
  <c r="DI16" i="3"/>
  <c r="DJ16" i="3"/>
  <c r="A17" i="3"/>
  <c r="Y17" i="3"/>
  <c r="CX17" i="3"/>
  <c r="CY17" i="3"/>
  <c r="CZ17" i="3"/>
  <c r="DA17" i="3"/>
  <c r="DB17" i="3"/>
  <c r="DC17" i="3"/>
  <c r="DH17" i="3"/>
  <c r="A18" i="3"/>
  <c r="Y18" i="3"/>
  <c r="CX18" i="3" s="1"/>
  <c r="CY18" i="3"/>
  <c r="CZ18" i="3"/>
  <c r="DA18" i="3"/>
  <c r="DB18" i="3"/>
  <c r="DC18" i="3"/>
  <c r="DG18" i="3"/>
  <c r="A19" i="3"/>
  <c r="Y19" i="3"/>
  <c r="CX19" i="3" s="1"/>
  <c r="CY19" i="3"/>
  <c r="CZ19" i="3"/>
  <c r="DB19" i="3" s="1"/>
  <c r="DA19" i="3"/>
  <c r="DC19" i="3"/>
  <c r="DF19" i="3"/>
  <c r="DJ19" i="3"/>
  <c r="A20" i="3"/>
  <c r="Y20" i="3"/>
  <c r="CX20" i="3"/>
  <c r="DG20" i="3" s="1"/>
  <c r="CY20" i="3"/>
  <c r="CZ20" i="3"/>
  <c r="DB20" i="3" s="1"/>
  <c r="DA20" i="3"/>
  <c r="DC20" i="3"/>
  <c r="DF20" i="3"/>
  <c r="DH20" i="3"/>
  <c r="DI20" i="3"/>
  <c r="DJ20" i="3"/>
  <c r="A21" i="3"/>
  <c r="Y21" i="3"/>
  <c r="CX21" i="3" s="1"/>
  <c r="CU21" i="3"/>
  <c r="CV21" i="3"/>
  <c r="CY21" i="3"/>
  <c r="CZ21" i="3"/>
  <c r="DB21" i="3" s="1"/>
  <c r="DA21" i="3"/>
  <c r="DC21" i="3"/>
  <c r="DF21" i="3"/>
  <c r="A22" i="3"/>
  <c r="Y22" i="3"/>
  <c r="CX22" i="3"/>
  <c r="DG22" i="3" s="1"/>
  <c r="CY22" i="3"/>
  <c r="CZ22" i="3"/>
  <c r="DB22" i="3" s="1"/>
  <c r="DA22" i="3"/>
  <c r="DC22" i="3"/>
  <c r="DF22" i="3"/>
  <c r="DH22" i="3"/>
  <c r="DI22" i="3"/>
  <c r="DJ22" i="3" s="1"/>
  <c r="A23" i="3"/>
  <c r="Y23" i="3"/>
  <c r="CW23" i="3"/>
  <c r="CX23" i="3"/>
  <c r="DI23" i="3" s="1"/>
  <c r="CY23" i="3"/>
  <c r="CZ23" i="3"/>
  <c r="DA23" i="3"/>
  <c r="DB23" i="3"/>
  <c r="DC23" i="3"/>
  <c r="DG23" i="3"/>
  <c r="DJ23" i="3" s="1"/>
  <c r="DH23" i="3"/>
  <c r="A24" i="3"/>
  <c r="Y24" i="3"/>
  <c r="CW24" i="3" s="1"/>
  <c r="CY24" i="3"/>
  <c r="CZ24" i="3"/>
  <c r="DB24" i="3" s="1"/>
  <c r="DA24" i="3"/>
  <c r="DC24" i="3"/>
  <c r="A25" i="3"/>
  <c r="Y25" i="3"/>
  <c r="CW25" i="3"/>
  <c r="CX25" i="3"/>
  <c r="DI25" i="3" s="1"/>
  <c r="CY25" i="3"/>
  <c r="CZ25" i="3"/>
  <c r="DA25" i="3"/>
  <c r="DB25" i="3"/>
  <c r="DC25" i="3"/>
  <c r="DG25" i="3"/>
  <c r="DJ25" i="3" s="1"/>
  <c r="DH25" i="3"/>
  <c r="A26" i="3"/>
  <c r="Y26" i="3"/>
  <c r="CX26" i="3" s="1"/>
  <c r="CY26" i="3"/>
  <c r="CZ26" i="3"/>
  <c r="DB26" i="3" s="1"/>
  <c r="DA26" i="3"/>
  <c r="DC26" i="3"/>
  <c r="DF26" i="3"/>
  <c r="DJ26" i="3"/>
  <c r="A27" i="3"/>
  <c r="Y27" i="3"/>
  <c r="CU27" i="3"/>
  <c r="CV27" i="3"/>
  <c r="CX27" i="3"/>
  <c r="DI27" i="3" s="1"/>
  <c r="DJ27" i="3" s="1"/>
  <c r="CY27" i="3"/>
  <c r="CZ27" i="3"/>
  <c r="DA27" i="3"/>
  <c r="DB27" i="3"/>
  <c r="DC27" i="3"/>
  <c r="DG27" i="3"/>
  <c r="DH27" i="3"/>
  <c r="A28" i="3"/>
  <c r="Y28" i="3"/>
  <c r="CX28" i="3" s="1"/>
  <c r="CY28" i="3"/>
  <c r="CZ28" i="3"/>
  <c r="DB28" i="3" s="1"/>
  <c r="DA28" i="3"/>
  <c r="DC28" i="3"/>
  <c r="DF28" i="3"/>
  <c r="DG28" i="3"/>
  <c r="A29" i="3"/>
  <c r="Y29" i="3"/>
  <c r="CW29" i="3"/>
  <c r="CX29" i="3"/>
  <c r="CY29" i="3"/>
  <c r="CZ29" i="3"/>
  <c r="DA29" i="3"/>
  <c r="DB29" i="3"/>
  <c r="DC29" i="3"/>
  <c r="DH29" i="3"/>
  <c r="DI29" i="3"/>
  <c r="A30" i="3"/>
  <c r="Y30" i="3"/>
  <c r="CX30" i="3"/>
  <c r="CY30" i="3"/>
  <c r="CZ30" i="3"/>
  <c r="DA30" i="3"/>
  <c r="DB30" i="3"/>
  <c r="DC30" i="3"/>
  <c r="A31" i="3"/>
  <c r="Y31" i="3"/>
  <c r="CX31" i="3" s="1"/>
  <c r="CY31" i="3"/>
  <c r="CZ31" i="3"/>
  <c r="DB31" i="3" s="1"/>
  <c r="DA31" i="3"/>
  <c r="DC31" i="3"/>
  <c r="A32" i="3"/>
  <c r="Y32" i="3"/>
  <c r="CU32" i="3"/>
  <c r="CV32" i="3"/>
  <c r="CX32" i="3"/>
  <c r="CY32" i="3"/>
  <c r="CZ32" i="3"/>
  <c r="DA32" i="3"/>
  <c r="DB32" i="3"/>
  <c r="DC32" i="3"/>
  <c r="DH32" i="3"/>
  <c r="A33" i="3"/>
  <c r="Y33" i="3"/>
  <c r="CX33" i="3" s="1"/>
  <c r="CY33" i="3"/>
  <c r="CZ33" i="3"/>
  <c r="DB33" i="3" s="1"/>
  <c r="DA33" i="3"/>
  <c r="DC33" i="3"/>
  <c r="DF33" i="3"/>
  <c r="DG33" i="3"/>
  <c r="A34" i="3"/>
  <c r="Y34" i="3"/>
  <c r="CW34" i="3"/>
  <c r="CX34" i="3"/>
  <c r="CY34" i="3"/>
  <c r="CZ34" i="3"/>
  <c r="DA34" i="3"/>
  <c r="DB34" i="3"/>
  <c r="DC34" i="3"/>
  <c r="A35" i="3"/>
  <c r="Y35" i="3"/>
  <c r="CX35" i="3" s="1"/>
  <c r="CY35" i="3"/>
  <c r="CZ35" i="3"/>
  <c r="DB35" i="3" s="1"/>
  <c r="DA35" i="3"/>
  <c r="DC35" i="3"/>
  <c r="DF35" i="3"/>
  <c r="DG35" i="3"/>
  <c r="DJ35" i="3" s="1"/>
  <c r="A36" i="3"/>
  <c r="Y36" i="3"/>
  <c r="CW36" i="3"/>
  <c r="CX36" i="3"/>
  <c r="CY36" i="3"/>
  <c r="CZ36" i="3"/>
  <c r="DA36" i="3"/>
  <c r="DB36" i="3"/>
  <c r="DC36" i="3"/>
  <c r="DH36" i="3"/>
  <c r="DI36" i="3"/>
  <c r="A37" i="3"/>
  <c r="Y37" i="3"/>
  <c r="CX37" i="3"/>
  <c r="CY37" i="3"/>
  <c r="CZ37" i="3"/>
  <c r="DA37" i="3"/>
  <c r="DB37" i="3"/>
  <c r="DC37" i="3"/>
  <c r="A38" i="3"/>
  <c r="Y38" i="3"/>
  <c r="CU38" i="3"/>
  <c r="CY38" i="3"/>
  <c r="CZ38" i="3"/>
  <c r="DA38" i="3"/>
  <c r="DB38" i="3"/>
  <c r="DC38" i="3"/>
  <c r="A39" i="3"/>
  <c r="Y39" i="3"/>
  <c r="CX39" i="3" s="1"/>
  <c r="CY39" i="3"/>
  <c r="CZ39" i="3"/>
  <c r="DA39" i="3"/>
  <c r="DB39" i="3"/>
  <c r="DC39" i="3"/>
  <c r="DH39" i="3"/>
  <c r="A40" i="3"/>
  <c r="Y40" i="3"/>
  <c r="CY40" i="3"/>
  <c r="CZ40" i="3"/>
  <c r="DB40" i="3" s="1"/>
  <c r="DA40" i="3"/>
  <c r="DC40" i="3"/>
  <c r="A41" i="3"/>
  <c r="Y41" i="3"/>
  <c r="CW41" i="3"/>
  <c r="CX41" i="3"/>
  <c r="CY41" i="3"/>
  <c r="CZ41" i="3"/>
  <c r="DA41" i="3"/>
  <c r="DB41" i="3"/>
  <c r="DC41" i="3"/>
  <c r="A42" i="3"/>
  <c r="Y42" i="3"/>
  <c r="CY42" i="3"/>
  <c r="CZ42" i="3"/>
  <c r="DB42" i="3" s="1"/>
  <c r="DA42" i="3"/>
  <c r="DC42" i="3"/>
  <c r="A43" i="3"/>
  <c r="Y43" i="3"/>
  <c r="CX43" i="3"/>
  <c r="CY43" i="3"/>
  <c r="CZ43" i="3"/>
  <c r="DA43" i="3"/>
  <c r="DB43" i="3"/>
  <c r="DC43" i="3"/>
  <c r="A44" i="3"/>
  <c r="Y44" i="3"/>
  <c r="CX44" i="3" s="1"/>
  <c r="CY44" i="3"/>
  <c r="CZ44" i="3"/>
  <c r="DA44" i="3"/>
  <c r="DB44" i="3"/>
  <c r="DC44" i="3"/>
  <c r="A45" i="3"/>
  <c r="Y45" i="3"/>
  <c r="CX45" i="3" s="1"/>
  <c r="CY45" i="3"/>
  <c r="CZ45" i="3"/>
  <c r="DB45" i="3" s="1"/>
  <c r="DA45" i="3"/>
  <c r="DC45" i="3"/>
  <c r="DF45" i="3"/>
  <c r="DJ45" i="3" s="1"/>
  <c r="DG45" i="3"/>
  <c r="A46" i="3"/>
  <c r="Y46" i="3"/>
  <c r="CX46" i="3"/>
  <c r="DG46" i="3" s="1"/>
  <c r="CY46" i="3"/>
  <c r="CZ46" i="3"/>
  <c r="DA46" i="3"/>
  <c r="DB46" i="3"/>
  <c r="DC46" i="3"/>
  <c r="DF46" i="3"/>
  <c r="DH46" i="3"/>
  <c r="DI46" i="3"/>
  <c r="DJ46" i="3"/>
  <c r="A47" i="3"/>
  <c r="Y47" i="3"/>
  <c r="CX47" i="3" s="1"/>
  <c r="CY47" i="3"/>
  <c r="CZ47" i="3"/>
  <c r="DA47" i="3"/>
  <c r="DB47" i="3"/>
  <c r="DC47" i="3"/>
  <c r="A48" i="3"/>
  <c r="Y48" i="3"/>
  <c r="CX48" i="3" s="1"/>
  <c r="CY48" i="3"/>
  <c r="CZ48" i="3"/>
  <c r="DB48" i="3" s="1"/>
  <c r="DA48" i="3"/>
  <c r="DC48" i="3"/>
  <c r="DF48" i="3"/>
  <c r="DJ48" i="3" s="1"/>
  <c r="DG48" i="3"/>
  <c r="A49" i="3"/>
  <c r="Y49" i="3"/>
  <c r="CU49" i="3"/>
  <c r="CV49" i="3"/>
  <c r="CX49" i="3"/>
  <c r="CY49" i="3"/>
  <c r="CZ49" i="3"/>
  <c r="DA49" i="3"/>
  <c r="DB49" i="3"/>
  <c r="DC49" i="3"/>
  <c r="DG49" i="3"/>
  <c r="A50" i="3"/>
  <c r="Y50" i="3"/>
  <c r="CX50" i="3" s="1"/>
  <c r="DF50" i="3" s="1"/>
  <c r="DJ50" i="3" s="1"/>
  <c r="CY50" i="3"/>
  <c r="CZ50" i="3"/>
  <c r="DB50" i="3" s="1"/>
  <c r="DA50" i="3"/>
  <c r="DC50" i="3"/>
  <c r="A51" i="3"/>
  <c r="Y51" i="3"/>
  <c r="CX51" i="3"/>
  <c r="CY51" i="3"/>
  <c r="CZ51" i="3"/>
  <c r="DB51" i="3" s="1"/>
  <c r="DA51" i="3"/>
  <c r="DC51" i="3"/>
  <c r="DF51" i="3"/>
  <c r="DG51" i="3"/>
  <c r="DH51" i="3"/>
  <c r="DI51" i="3"/>
  <c r="DJ51" i="3"/>
  <c r="A52" i="3"/>
  <c r="Y52" i="3"/>
  <c r="CX52" i="3"/>
  <c r="CY52" i="3"/>
  <c r="CZ52" i="3"/>
  <c r="DA52" i="3"/>
  <c r="DB52" i="3"/>
  <c r="DC52" i="3"/>
  <c r="DH52" i="3"/>
  <c r="DI52" i="3"/>
  <c r="A53" i="3"/>
  <c r="Y53" i="3"/>
  <c r="CU53" i="3"/>
  <c r="CY53" i="3"/>
  <c r="CZ53" i="3"/>
  <c r="DB53" i="3" s="1"/>
  <c r="DA53" i="3"/>
  <c r="DC53" i="3"/>
  <c r="A54" i="3"/>
  <c r="Y54" i="3"/>
  <c r="CX54" i="3"/>
  <c r="CY54" i="3"/>
  <c r="CZ54" i="3"/>
  <c r="DA54" i="3"/>
  <c r="DB54" i="3"/>
  <c r="DC54" i="3"/>
  <c r="DH54" i="3"/>
  <c r="DI54" i="3"/>
  <c r="DJ54" i="3" s="1"/>
  <c r="A55" i="3"/>
  <c r="Y55" i="3"/>
  <c r="CX55" i="3" s="1"/>
  <c r="CW55" i="3"/>
  <c r="CY55" i="3"/>
  <c r="CZ55" i="3"/>
  <c r="DB55" i="3" s="1"/>
  <c r="DA55" i="3"/>
  <c r="DC55" i="3"/>
  <c r="DF55" i="3"/>
  <c r="DG55" i="3"/>
  <c r="DJ55" i="3" s="1"/>
  <c r="A56" i="3"/>
  <c r="Y56" i="3"/>
  <c r="CX56" i="3" s="1"/>
  <c r="CY56" i="3"/>
  <c r="CZ56" i="3"/>
  <c r="DB56" i="3" s="1"/>
  <c r="DA56" i="3"/>
  <c r="DC56" i="3"/>
  <c r="A57" i="3"/>
  <c r="Y57" i="3"/>
  <c r="CX57" i="3"/>
  <c r="CY57" i="3"/>
  <c r="CZ57" i="3"/>
  <c r="DA57" i="3"/>
  <c r="DB57" i="3"/>
  <c r="DC57" i="3"/>
  <c r="DH57" i="3"/>
  <c r="DI57" i="3"/>
  <c r="A58" i="3"/>
  <c r="Y58" i="3"/>
  <c r="CU58" i="3"/>
  <c r="CY58" i="3"/>
  <c r="CZ58" i="3"/>
  <c r="DB58" i="3" s="1"/>
  <c r="DA58" i="3"/>
  <c r="DC58" i="3"/>
  <c r="A59" i="3"/>
  <c r="Y59" i="3"/>
  <c r="CX59" i="3"/>
  <c r="CY59" i="3"/>
  <c r="CZ59" i="3"/>
  <c r="DA59" i="3"/>
  <c r="DB59" i="3"/>
  <c r="DC59" i="3"/>
  <c r="DH59" i="3"/>
  <c r="A60" i="3"/>
  <c r="Y60" i="3"/>
  <c r="CX60" i="3" s="1"/>
  <c r="CW60" i="3"/>
  <c r="CY60" i="3"/>
  <c r="CZ60" i="3"/>
  <c r="DB60" i="3" s="1"/>
  <c r="DA60" i="3"/>
  <c r="DC60" i="3"/>
  <c r="A61" i="3"/>
  <c r="Y61" i="3"/>
  <c r="CW61" i="3"/>
  <c r="CX61" i="3"/>
  <c r="CY61" i="3"/>
  <c r="CZ61" i="3"/>
  <c r="DA61" i="3"/>
  <c r="DB61" i="3"/>
  <c r="DC61" i="3"/>
  <c r="A62" i="3"/>
  <c r="Y62" i="3"/>
  <c r="CX62" i="3" s="1"/>
  <c r="DH62" i="3" s="1"/>
  <c r="CY62" i="3"/>
  <c r="CZ62" i="3"/>
  <c r="DA62" i="3"/>
  <c r="DB62" i="3"/>
  <c r="DC62" i="3"/>
  <c r="DG62" i="3"/>
  <c r="A63" i="3"/>
  <c r="Y63" i="3"/>
  <c r="CX63" i="3" s="1"/>
  <c r="CY63" i="3"/>
  <c r="CZ63" i="3"/>
  <c r="DB63" i="3" s="1"/>
  <c r="DA63" i="3"/>
  <c r="DC63" i="3"/>
  <c r="DF63" i="3"/>
  <c r="DJ63" i="3" s="1"/>
  <c r="DG63" i="3"/>
  <c r="A64" i="3"/>
  <c r="Y64" i="3"/>
  <c r="CX64" i="3"/>
  <c r="DG64" i="3" s="1"/>
  <c r="CY64" i="3"/>
  <c r="CZ64" i="3"/>
  <c r="DB64" i="3" s="1"/>
  <c r="DA64" i="3"/>
  <c r="DC64" i="3"/>
  <c r="DF64" i="3"/>
  <c r="DH64" i="3"/>
  <c r="DI64" i="3"/>
  <c r="DJ64" i="3"/>
  <c r="A65" i="3"/>
  <c r="Y65" i="3"/>
  <c r="CX65" i="3"/>
  <c r="CY65" i="3"/>
  <c r="CZ65" i="3"/>
  <c r="DA65" i="3"/>
  <c r="DB65" i="3"/>
  <c r="DC65" i="3"/>
  <c r="A66" i="3"/>
  <c r="Y66" i="3"/>
  <c r="CX66" i="3" s="1"/>
  <c r="DH66" i="3" s="1"/>
  <c r="CY66" i="3"/>
  <c r="CZ66" i="3"/>
  <c r="DA66" i="3"/>
  <c r="DB66" i="3"/>
  <c r="DC66" i="3"/>
  <c r="DG66" i="3"/>
  <c r="A67" i="3"/>
  <c r="Y67" i="3"/>
  <c r="CX67" i="3" s="1"/>
  <c r="CY67" i="3"/>
  <c r="CZ67" i="3"/>
  <c r="DB67" i="3" s="1"/>
  <c r="DA67" i="3"/>
  <c r="DC67" i="3"/>
  <c r="DF67" i="3"/>
  <c r="DJ67" i="3" s="1"/>
  <c r="DG67" i="3"/>
  <c r="A68" i="3"/>
  <c r="Y68" i="3"/>
  <c r="CX68" i="3" s="1"/>
  <c r="DF68" i="3" s="1"/>
  <c r="DJ68" i="3" s="1"/>
  <c r="CY68" i="3"/>
  <c r="CZ68" i="3"/>
  <c r="DB68" i="3" s="1"/>
  <c r="DA68" i="3"/>
  <c r="DC68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B26" i="1"/>
  <c r="AC26" i="1"/>
  <c r="AD26" i="1"/>
  <c r="AE26" i="1"/>
  <c r="AF26" i="1"/>
  <c r="AG26" i="1"/>
  <c r="AH26" i="1"/>
  <c r="AI26" i="1"/>
  <c r="AJ26" i="1"/>
  <c r="AK26" i="1"/>
  <c r="AL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BX26" i="1"/>
  <c r="BY26" i="1"/>
  <c r="BZ26" i="1"/>
  <c r="CA26" i="1"/>
  <c r="CB26" i="1"/>
  <c r="CC26" i="1"/>
  <c r="CD26" i="1"/>
  <c r="CE26" i="1"/>
  <c r="CF26" i="1"/>
  <c r="CG26" i="1"/>
  <c r="CH26" i="1"/>
  <c r="CI26" i="1"/>
  <c r="CJ26" i="1"/>
  <c r="CK26" i="1"/>
  <c r="CL26" i="1"/>
  <c r="CM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D28" i="1"/>
  <c r="E30" i="1"/>
  <c r="F30" i="1"/>
  <c r="Z30" i="1"/>
  <c r="AA30" i="1"/>
  <c r="AM30" i="1"/>
  <c r="AN30" i="1"/>
  <c r="BD30" i="1"/>
  <c r="BE30" i="1"/>
  <c r="BF30" i="1"/>
  <c r="BG30" i="1"/>
  <c r="BH30" i="1"/>
  <c r="BI30" i="1"/>
  <c r="BJ30" i="1"/>
  <c r="BK30" i="1"/>
  <c r="BL30" i="1"/>
  <c r="BM30" i="1"/>
  <c r="BN30" i="1"/>
  <c r="BO30" i="1"/>
  <c r="BP30" i="1"/>
  <c r="BQ30" i="1"/>
  <c r="BR30" i="1"/>
  <c r="BS30" i="1"/>
  <c r="BT30" i="1"/>
  <c r="BU30" i="1"/>
  <c r="BV30" i="1"/>
  <c r="BW30" i="1"/>
  <c r="BX30" i="1"/>
  <c r="CM30" i="1"/>
  <c r="CN30" i="1"/>
  <c r="CO30" i="1"/>
  <c r="CP30" i="1"/>
  <c r="CQ30" i="1"/>
  <c r="CR30" i="1"/>
  <c r="CS30" i="1"/>
  <c r="CT30" i="1"/>
  <c r="CU30" i="1"/>
  <c r="CV30" i="1"/>
  <c r="CW30" i="1"/>
  <c r="CX30" i="1"/>
  <c r="CY30" i="1"/>
  <c r="CZ30" i="1"/>
  <c r="DA30" i="1"/>
  <c r="DB30" i="1"/>
  <c r="DC30" i="1"/>
  <c r="DD30" i="1"/>
  <c r="DE30" i="1"/>
  <c r="DF30" i="1"/>
  <c r="DG30" i="1"/>
  <c r="DH30" i="1"/>
  <c r="DI30" i="1"/>
  <c r="DJ30" i="1"/>
  <c r="DK30" i="1"/>
  <c r="DL30" i="1"/>
  <c r="DM30" i="1"/>
  <c r="DN30" i="1"/>
  <c r="DO30" i="1"/>
  <c r="DP30" i="1"/>
  <c r="DQ30" i="1"/>
  <c r="DR30" i="1"/>
  <c r="DS30" i="1"/>
  <c r="DT30" i="1"/>
  <c r="DU30" i="1"/>
  <c r="DV30" i="1"/>
  <c r="DW30" i="1"/>
  <c r="DX30" i="1"/>
  <c r="DY30" i="1"/>
  <c r="DZ30" i="1"/>
  <c r="EA30" i="1"/>
  <c r="EB30" i="1"/>
  <c r="EC30" i="1"/>
  <c r="ED30" i="1"/>
  <c r="EE30" i="1"/>
  <c r="EF30" i="1"/>
  <c r="EG30" i="1"/>
  <c r="EH30" i="1"/>
  <c r="EI30" i="1"/>
  <c r="EJ30" i="1"/>
  <c r="EK30" i="1"/>
  <c r="EL30" i="1"/>
  <c r="EM30" i="1"/>
  <c r="EN30" i="1"/>
  <c r="EO30" i="1"/>
  <c r="EP30" i="1"/>
  <c r="EQ30" i="1"/>
  <c r="ER30" i="1"/>
  <c r="ES30" i="1"/>
  <c r="ET30" i="1"/>
  <c r="EU30" i="1"/>
  <c r="EV30" i="1"/>
  <c r="EW30" i="1"/>
  <c r="EX30" i="1"/>
  <c r="EY30" i="1"/>
  <c r="EZ30" i="1"/>
  <c r="FA30" i="1"/>
  <c r="FB30" i="1"/>
  <c r="FC30" i="1"/>
  <c r="FD30" i="1"/>
  <c r="FE30" i="1"/>
  <c r="FF30" i="1"/>
  <c r="FG30" i="1"/>
  <c r="FH30" i="1"/>
  <c r="FI30" i="1"/>
  <c r="FJ30" i="1"/>
  <c r="FK30" i="1"/>
  <c r="FL30" i="1"/>
  <c r="FM30" i="1"/>
  <c r="FN30" i="1"/>
  <c r="FO30" i="1"/>
  <c r="FP30" i="1"/>
  <c r="FQ30" i="1"/>
  <c r="FR30" i="1"/>
  <c r="FS30" i="1"/>
  <c r="FT30" i="1"/>
  <c r="FU30" i="1"/>
  <c r="FV30" i="1"/>
  <c r="FW30" i="1"/>
  <c r="FX30" i="1"/>
  <c r="FY30" i="1"/>
  <c r="FZ30" i="1"/>
  <c r="GA30" i="1"/>
  <c r="GB30" i="1"/>
  <c r="GC30" i="1"/>
  <c r="GD30" i="1"/>
  <c r="GE30" i="1"/>
  <c r="GF30" i="1"/>
  <c r="GG30" i="1"/>
  <c r="GH30" i="1"/>
  <c r="GI30" i="1"/>
  <c r="GJ30" i="1"/>
  <c r="GK30" i="1"/>
  <c r="GL30" i="1"/>
  <c r="GM30" i="1"/>
  <c r="GN30" i="1"/>
  <c r="GO30" i="1"/>
  <c r="GP30" i="1"/>
  <c r="GQ30" i="1"/>
  <c r="GR30" i="1"/>
  <c r="GS30" i="1"/>
  <c r="GT30" i="1"/>
  <c r="GU30" i="1"/>
  <c r="GV30" i="1"/>
  <c r="GW30" i="1"/>
  <c r="GX30" i="1"/>
  <c r="C32" i="1"/>
  <c r="D32" i="1"/>
  <c r="AC32" i="1"/>
  <c r="CQ32" i="1" s="1"/>
  <c r="P32" i="1" s="1"/>
  <c r="AE32" i="1"/>
  <c r="AF32" i="1"/>
  <c r="CT32" i="1" s="1"/>
  <c r="S32" i="1" s="1"/>
  <c r="AG32" i="1"/>
  <c r="CU32" i="1" s="1"/>
  <c r="T32" i="1" s="1"/>
  <c r="AH32" i="1"/>
  <c r="AI32" i="1"/>
  <c r="CW32" i="1" s="1"/>
  <c r="V32" i="1" s="1"/>
  <c r="AI42" i="1" s="1"/>
  <c r="V42" i="1" s="1"/>
  <c r="V30" i="1" s="1"/>
  <c r="AJ32" i="1"/>
  <c r="CX32" i="1" s="1"/>
  <c r="W32" i="1" s="1"/>
  <c r="CV32" i="1"/>
  <c r="U32" i="1" s="1"/>
  <c r="GL32" i="1"/>
  <c r="GO32" i="1"/>
  <c r="GP32" i="1"/>
  <c r="GV32" i="1"/>
  <c r="HC32" i="1"/>
  <c r="GX32" i="1" s="1"/>
  <c r="I33" i="1"/>
  <c r="U33" i="1" s="1"/>
  <c r="V33" i="1"/>
  <c r="AC33" i="1"/>
  <c r="AE33" i="1"/>
  <c r="AD33" i="1" s="1"/>
  <c r="AF33" i="1"/>
  <c r="CT33" i="1" s="1"/>
  <c r="S33" i="1" s="1"/>
  <c r="CY33" i="1" s="1"/>
  <c r="X33" i="1" s="1"/>
  <c r="AG33" i="1"/>
  <c r="AH33" i="1"/>
  <c r="AI33" i="1"/>
  <c r="CW33" i="1" s="1"/>
  <c r="AJ33" i="1"/>
  <c r="CX33" i="1" s="1"/>
  <c r="W33" i="1" s="1"/>
  <c r="CQ33" i="1"/>
  <c r="CS33" i="1"/>
  <c r="R33" i="1" s="1"/>
  <c r="CU33" i="1"/>
  <c r="CV33" i="1"/>
  <c r="CZ33" i="1"/>
  <c r="Y33" i="1" s="1"/>
  <c r="GL33" i="1"/>
  <c r="GO33" i="1"/>
  <c r="GP33" i="1"/>
  <c r="GV33" i="1"/>
  <c r="HC33" i="1"/>
  <c r="GX33" i="1" s="1"/>
  <c r="C34" i="1"/>
  <c r="D34" i="1"/>
  <c r="P34" i="1"/>
  <c r="AC34" i="1"/>
  <c r="AE34" i="1"/>
  <c r="AF34" i="1"/>
  <c r="AG34" i="1"/>
  <c r="AH34" i="1"/>
  <c r="CV34" i="1" s="1"/>
  <c r="U34" i="1" s="1"/>
  <c r="AI34" i="1"/>
  <c r="CW34" i="1" s="1"/>
  <c r="V34" i="1" s="1"/>
  <c r="AJ34" i="1"/>
  <c r="CQ34" i="1"/>
  <c r="CT34" i="1"/>
  <c r="S34" i="1" s="1"/>
  <c r="CU34" i="1"/>
  <c r="T34" i="1" s="1"/>
  <c r="CX34" i="1"/>
  <c r="W34" i="1" s="1"/>
  <c r="GL34" i="1"/>
  <c r="GO34" i="1"/>
  <c r="GP34" i="1"/>
  <c r="GV34" i="1"/>
  <c r="HC34" i="1"/>
  <c r="GX34" i="1" s="1"/>
  <c r="I35" i="1"/>
  <c r="T35" i="1"/>
  <c r="U35" i="1"/>
  <c r="AC35" i="1"/>
  <c r="AD35" i="1"/>
  <c r="AB35" i="1" s="1"/>
  <c r="AE35" i="1"/>
  <c r="CS35" i="1" s="1"/>
  <c r="R35" i="1" s="1"/>
  <c r="AF35" i="1"/>
  <c r="CT35" i="1" s="1"/>
  <c r="S35" i="1" s="1"/>
  <c r="AG35" i="1"/>
  <c r="AH35" i="1"/>
  <c r="CV35" i="1" s="1"/>
  <c r="AI35" i="1"/>
  <c r="CW35" i="1" s="1"/>
  <c r="V35" i="1" s="1"/>
  <c r="AJ35" i="1"/>
  <c r="CX35" i="1" s="1"/>
  <c r="W35" i="1" s="1"/>
  <c r="CQ35" i="1"/>
  <c r="P35" i="1" s="1"/>
  <c r="CP35" i="1" s="1"/>
  <c r="O35" i="1" s="1"/>
  <c r="CR35" i="1"/>
  <c r="Q35" i="1" s="1"/>
  <c r="CU35" i="1"/>
  <c r="CY35" i="1"/>
  <c r="X35" i="1" s="1"/>
  <c r="CZ35" i="1"/>
  <c r="Y35" i="1" s="1"/>
  <c r="GL35" i="1"/>
  <c r="GO35" i="1"/>
  <c r="GP35" i="1"/>
  <c r="GV35" i="1"/>
  <c r="HC35" i="1"/>
  <c r="GX35" i="1" s="1"/>
  <c r="I36" i="1"/>
  <c r="T36" i="1"/>
  <c r="AC36" i="1"/>
  <c r="AD36" i="1"/>
  <c r="AB36" i="1" s="1"/>
  <c r="AE36" i="1"/>
  <c r="CS36" i="1" s="1"/>
  <c r="R36" i="1" s="1"/>
  <c r="AF36" i="1"/>
  <c r="CT36" i="1" s="1"/>
  <c r="S36" i="1" s="1"/>
  <c r="AG36" i="1"/>
  <c r="AH36" i="1"/>
  <c r="CV36" i="1" s="1"/>
  <c r="U36" i="1" s="1"/>
  <c r="AI36" i="1"/>
  <c r="CW36" i="1" s="1"/>
  <c r="V36" i="1" s="1"/>
  <c r="AJ36" i="1"/>
  <c r="CX36" i="1" s="1"/>
  <c r="W36" i="1" s="1"/>
  <c r="CQ36" i="1"/>
  <c r="P36" i="1" s="1"/>
  <c r="CR36" i="1"/>
  <c r="Q36" i="1" s="1"/>
  <c r="CU36" i="1"/>
  <c r="CY36" i="1"/>
  <c r="X36" i="1" s="1"/>
  <c r="CZ36" i="1"/>
  <c r="Y36" i="1" s="1"/>
  <c r="GL36" i="1"/>
  <c r="GO36" i="1"/>
  <c r="GP36" i="1"/>
  <c r="GV36" i="1"/>
  <c r="HC36" i="1"/>
  <c r="GX36" i="1" s="1"/>
  <c r="C37" i="1"/>
  <c r="D37" i="1"/>
  <c r="S37" i="1"/>
  <c r="AC37" i="1"/>
  <c r="AD37" i="1"/>
  <c r="CR37" i="1" s="1"/>
  <c r="Q37" i="1" s="1"/>
  <c r="AE37" i="1"/>
  <c r="CS37" i="1" s="1"/>
  <c r="R37" i="1" s="1"/>
  <c r="AF37" i="1"/>
  <c r="AG37" i="1"/>
  <c r="AH37" i="1"/>
  <c r="CV37" i="1" s="1"/>
  <c r="U37" i="1" s="1"/>
  <c r="AI37" i="1"/>
  <c r="CW37" i="1" s="1"/>
  <c r="V37" i="1" s="1"/>
  <c r="AJ37" i="1"/>
  <c r="CT37" i="1"/>
  <c r="CU37" i="1"/>
  <c r="T37" i="1" s="1"/>
  <c r="CX37" i="1"/>
  <c r="W37" i="1" s="1"/>
  <c r="AJ42" i="1" s="1"/>
  <c r="GL37" i="1"/>
  <c r="GO37" i="1"/>
  <c r="GP37" i="1"/>
  <c r="GV37" i="1"/>
  <c r="HC37" i="1" s="1"/>
  <c r="GX37" i="1"/>
  <c r="I38" i="1"/>
  <c r="S38" i="1"/>
  <c r="AC38" i="1"/>
  <c r="AD38" i="1"/>
  <c r="CR38" i="1" s="1"/>
  <c r="Q38" i="1" s="1"/>
  <c r="AE38" i="1"/>
  <c r="CS38" i="1" s="1"/>
  <c r="R38" i="1" s="1"/>
  <c r="AF38" i="1"/>
  <c r="AG38" i="1"/>
  <c r="CU38" i="1" s="1"/>
  <c r="T38" i="1" s="1"/>
  <c r="AH38" i="1"/>
  <c r="CV38" i="1" s="1"/>
  <c r="U38" i="1" s="1"/>
  <c r="AI38" i="1"/>
  <c r="CW38" i="1" s="1"/>
  <c r="V38" i="1" s="1"/>
  <c r="AJ38" i="1"/>
  <c r="CT38" i="1"/>
  <c r="CX38" i="1"/>
  <c r="W38" i="1" s="1"/>
  <c r="GL38" i="1"/>
  <c r="GO38" i="1"/>
  <c r="GP38" i="1"/>
  <c r="GV38" i="1"/>
  <c r="HC38" i="1" s="1"/>
  <c r="GX38" i="1" s="1"/>
  <c r="C39" i="1"/>
  <c r="D39" i="1"/>
  <c r="R39" i="1"/>
  <c r="AC39" i="1"/>
  <c r="CQ39" i="1" s="1"/>
  <c r="P39" i="1" s="1"/>
  <c r="AD39" i="1"/>
  <c r="CR39" i="1" s="1"/>
  <c r="Q39" i="1" s="1"/>
  <c r="AE39" i="1"/>
  <c r="AF39" i="1"/>
  <c r="CT39" i="1" s="1"/>
  <c r="S39" i="1" s="1"/>
  <c r="AG39" i="1"/>
  <c r="CU39" i="1" s="1"/>
  <c r="T39" i="1" s="1"/>
  <c r="AH39" i="1"/>
  <c r="CV39" i="1" s="1"/>
  <c r="U39" i="1" s="1"/>
  <c r="AI39" i="1"/>
  <c r="AJ39" i="1"/>
  <c r="CX39" i="1" s="1"/>
  <c r="W39" i="1" s="1"/>
  <c r="CS39" i="1"/>
  <c r="CW39" i="1"/>
  <c r="V39" i="1" s="1"/>
  <c r="GL39" i="1"/>
  <c r="GO39" i="1"/>
  <c r="GP39" i="1"/>
  <c r="GV39" i="1"/>
  <c r="HC39" i="1" s="1"/>
  <c r="GX39" i="1" s="1"/>
  <c r="I40" i="1"/>
  <c r="V40" i="1"/>
  <c r="W40" i="1"/>
  <c r="AC40" i="1"/>
  <c r="AD40" i="1"/>
  <c r="CR40" i="1" s="1"/>
  <c r="Q40" i="1" s="1"/>
  <c r="AE40" i="1"/>
  <c r="AF40" i="1"/>
  <c r="AG40" i="1"/>
  <c r="CU40" i="1" s="1"/>
  <c r="AH40" i="1"/>
  <c r="CV40" i="1" s="1"/>
  <c r="U40" i="1" s="1"/>
  <c r="AI40" i="1"/>
  <c r="AJ40" i="1"/>
  <c r="CS40" i="1"/>
  <c r="R40" i="1" s="1"/>
  <c r="CT40" i="1"/>
  <c r="S40" i="1" s="1"/>
  <c r="CW40" i="1"/>
  <c r="CX40" i="1"/>
  <c r="GL40" i="1"/>
  <c r="BZ42" i="1" s="1"/>
  <c r="GO40" i="1"/>
  <c r="GP40" i="1"/>
  <c r="GV40" i="1"/>
  <c r="HC40" i="1" s="1"/>
  <c r="GX40" i="1" s="1"/>
  <c r="B42" i="1"/>
  <c r="B30" i="1" s="1"/>
  <c r="C42" i="1"/>
  <c r="C30" i="1" s="1"/>
  <c r="D42" i="1"/>
  <c r="D30" i="1" s="1"/>
  <c r="F42" i="1"/>
  <c r="G42" i="1"/>
  <c r="G30" i="1" s="1"/>
  <c r="AP42" i="1"/>
  <c r="BX42" i="1"/>
  <c r="AO42" i="1" s="1"/>
  <c r="AO30" i="1" s="1"/>
  <c r="BY42" i="1"/>
  <c r="CD42" i="1"/>
  <c r="CD30" i="1" s="1"/>
  <c r="CK42" i="1"/>
  <c r="CK30" i="1" s="1"/>
  <c r="CL42" i="1"/>
  <c r="CL30" i="1" s="1"/>
  <c r="CM42" i="1"/>
  <c r="BD42" i="1" s="1"/>
  <c r="F67" i="1" s="1"/>
  <c r="D72" i="1"/>
  <c r="D74" i="1"/>
  <c r="E74" i="1"/>
  <c r="G74" i="1"/>
  <c r="Z74" i="1"/>
  <c r="AA74" i="1"/>
  <c r="AM74" i="1"/>
  <c r="AN74" i="1"/>
  <c r="BE74" i="1"/>
  <c r="BF74" i="1"/>
  <c r="BG74" i="1"/>
  <c r="BH74" i="1"/>
  <c r="BI74" i="1"/>
  <c r="BJ74" i="1"/>
  <c r="BK74" i="1"/>
  <c r="BL74" i="1"/>
  <c r="BM74" i="1"/>
  <c r="BN74" i="1"/>
  <c r="BO74" i="1"/>
  <c r="BP74" i="1"/>
  <c r="BQ74" i="1"/>
  <c r="BR74" i="1"/>
  <c r="BS74" i="1"/>
  <c r="BT74" i="1"/>
  <c r="BU74" i="1"/>
  <c r="BV74" i="1"/>
  <c r="BW74" i="1"/>
  <c r="CL74" i="1"/>
  <c r="CN74" i="1"/>
  <c r="CO74" i="1"/>
  <c r="CP74" i="1"/>
  <c r="CQ74" i="1"/>
  <c r="CR74" i="1"/>
  <c r="CS74" i="1"/>
  <c r="CT74" i="1"/>
  <c r="CU74" i="1"/>
  <c r="CV74" i="1"/>
  <c r="CW74" i="1"/>
  <c r="CX74" i="1"/>
  <c r="CY74" i="1"/>
  <c r="CZ74" i="1"/>
  <c r="DA74" i="1"/>
  <c r="DB74" i="1"/>
  <c r="DC74" i="1"/>
  <c r="DD74" i="1"/>
  <c r="DE74" i="1"/>
  <c r="DF74" i="1"/>
  <c r="DG74" i="1"/>
  <c r="DH74" i="1"/>
  <c r="DI74" i="1"/>
  <c r="DJ74" i="1"/>
  <c r="DK74" i="1"/>
  <c r="DL74" i="1"/>
  <c r="DM74" i="1"/>
  <c r="DN74" i="1"/>
  <c r="DO74" i="1"/>
  <c r="DP74" i="1"/>
  <c r="DQ74" i="1"/>
  <c r="DR74" i="1"/>
  <c r="DS74" i="1"/>
  <c r="DT74" i="1"/>
  <c r="DU74" i="1"/>
  <c r="DV74" i="1"/>
  <c r="DW74" i="1"/>
  <c r="DX74" i="1"/>
  <c r="DY74" i="1"/>
  <c r="DZ74" i="1"/>
  <c r="EA74" i="1"/>
  <c r="EB74" i="1"/>
  <c r="EC74" i="1"/>
  <c r="ED74" i="1"/>
  <c r="EE74" i="1"/>
  <c r="EF74" i="1"/>
  <c r="EG74" i="1"/>
  <c r="EH74" i="1"/>
  <c r="EI74" i="1"/>
  <c r="EJ74" i="1"/>
  <c r="EK74" i="1"/>
  <c r="EL74" i="1"/>
  <c r="EM74" i="1"/>
  <c r="EN74" i="1"/>
  <c r="EO74" i="1"/>
  <c r="EP74" i="1"/>
  <c r="EQ74" i="1"/>
  <c r="ER74" i="1"/>
  <c r="ES74" i="1"/>
  <c r="ET74" i="1"/>
  <c r="EU74" i="1"/>
  <c r="EV74" i="1"/>
  <c r="EW74" i="1"/>
  <c r="EX74" i="1"/>
  <c r="EY74" i="1"/>
  <c r="EZ74" i="1"/>
  <c r="FA74" i="1"/>
  <c r="FB74" i="1"/>
  <c r="FC74" i="1"/>
  <c r="FD74" i="1"/>
  <c r="FE74" i="1"/>
  <c r="FF74" i="1"/>
  <c r="FG74" i="1"/>
  <c r="FH74" i="1"/>
  <c r="FI74" i="1"/>
  <c r="FJ74" i="1"/>
  <c r="FK74" i="1"/>
  <c r="FL74" i="1"/>
  <c r="FM74" i="1"/>
  <c r="FN74" i="1"/>
  <c r="FO74" i="1"/>
  <c r="FP74" i="1"/>
  <c r="FQ74" i="1"/>
  <c r="FR74" i="1"/>
  <c r="FS74" i="1"/>
  <c r="FT74" i="1"/>
  <c r="FU74" i="1"/>
  <c r="FV74" i="1"/>
  <c r="FW74" i="1"/>
  <c r="FX74" i="1"/>
  <c r="FY74" i="1"/>
  <c r="FZ74" i="1"/>
  <c r="GA74" i="1"/>
  <c r="GB74" i="1"/>
  <c r="GC74" i="1"/>
  <c r="GD74" i="1"/>
  <c r="GE74" i="1"/>
  <c r="GF74" i="1"/>
  <c r="GG74" i="1"/>
  <c r="GH74" i="1"/>
  <c r="GI74" i="1"/>
  <c r="GJ74" i="1"/>
  <c r="GK74" i="1"/>
  <c r="GL74" i="1"/>
  <c r="GM74" i="1"/>
  <c r="GN74" i="1"/>
  <c r="GO74" i="1"/>
  <c r="GP74" i="1"/>
  <c r="GQ74" i="1"/>
  <c r="GR74" i="1"/>
  <c r="GS74" i="1"/>
  <c r="GT74" i="1"/>
  <c r="GU74" i="1"/>
  <c r="GV74" i="1"/>
  <c r="GW74" i="1"/>
  <c r="GX74" i="1"/>
  <c r="C76" i="1"/>
  <c r="D76" i="1"/>
  <c r="P76" i="1"/>
  <c r="AC76" i="1"/>
  <c r="AD76" i="1"/>
  <c r="AB76" i="1" s="1"/>
  <c r="AE76" i="1"/>
  <c r="CS76" i="1" s="1"/>
  <c r="R76" i="1" s="1"/>
  <c r="AF76" i="1"/>
  <c r="CT76" i="1" s="1"/>
  <c r="S76" i="1" s="1"/>
  <c r="AG76" i="1"/>
  <c r="AH76" i="1"/>
  <c r="CV76" i="1" s="1"/>
  <c r="U76" i="1" s="1"/>
  <c r="AH83" i="1" s="1"/>
  <c r="AI76" i="1"/>
  <c r="CW76" i="1" s="1"/>
  <c r="V76" i="1" s="1"/>
  <c r="AJ76" i="1"/>
  <c r="CX76" i="1" s="1"/>
  <c r="W76" i="1" s="1"/>
  <c r="CQ76" i="1"/>
  <c r="CU76" i="1"/>
  <c r="T76" i="1" s="1"/>
  <c r="CZ76" i="1"/>
  <c r="Y76" i="1" s="1"/>
  <c r="GL76" i="1"/>
  <c r="GO76" i="1"/>
  <c r="GP76" i="1"/>
  <c r="GV76" i="1"/>
  <c r="GX76" i="1"/>
  <c r="HC76" i="1"/>
  <c r="I77" i="1"/>
  <c r="P77" i="1"/>
  <c r="AC77" i="1"/>
  <c r="AE77" i="1"/>
  <c r="CS77" i="1" s="1"/>
  <c r="R77" i="1" s="1"/>
  <c r="AF77" i="1"/>
  <c r="CT77" i="1" s="1"/>
  <c r="S77" i="1" s="1"/>
  <c r="AG77" i="1"/>
  <c r="AH77" i="1"/>
  <c r="AI77" i="1"/>
  <c r="CW77" i="1" s="1"/>
  <c r="V77" i="1" s="1"/>
  <c r="AI83" i="1" s="1"/>
  <c r="AJ77" i="1"/>
  <c r="CX77" i="1" s="1"/>
  <c r="W77" i="1" s="1"/>
  <c r="CQ77" i="1"/>
  <c r="CU77" i="1"/>
  <c r="T77" i="1" s="1"/>
  <c r="CV77" i="1"/>
  <c r="U77" i="1" s="1"/>
  <c r="GL77" i="1"/>
  <c r="GO77" i="1"/>
  <c r="GP77" i="1"/>
  <c r="GV77" i="1"/>
  <c r="GX77" i="1"/>
  <c r="HC77" i="1"/>
  <c r="C78" i="1"/>
  <c r="D78" i="1"/>
  <c r="S78" i="1"/>
  <c r="AC78" i="1"/>
  <c r="AD78" i="1"/>
  <c r="CR78" i="1" s="1"/>
  <c r="Q78" i="1" s="1"/>
  <c r="AE78" i="1"/>
  <c r="CS78" i="1" s="1"/>
  <c r="R78" i="1" s="1"/>
  <c r="AF78" i="1"/>
  <c r="AG78" i="1"/>
  <c r="CU78" i="1" s="1"/>
  <c r="T78" i="1" s="1"/>
  <c r="AH78" i="1"/>
  <c r="CV78" i="1" s="1"/>
  <c r="U78" i="1" s="1"/>
  <c r="AI78" i="1"/>
  <c r="CW78" i="1" s="1"/>
  <c r="V78" i="1" s="1"/>
  <c r="AJ78" i="1"/>
  <c r="CQ78" i="1"/>
  <c r="P78" i="1" s="1"/>
  <c r="CT78" i="1"/>
  <c r="CX78" i="1"/>
  <c r="W78" i="1" s="1"/>
  <c r="GL78" i="1"/>
  <c r="GO78" i="1"/>
  <c r="GP78" i="1"/>
  <c r="GV78" i="1"/>
  <c r="HC78" i="1" s="1"/>
  <c r="GX78" i="1"/>
  <c r="I79" i="1"/>
  <c r="S79" i="1"/>
  <c r="AC79" i="1"/>
  <c r="AD79" i="1"/>
  <c r="CR79" i="1" s="1"/>
  <c r="Q79" i="1" s="1"/>
  <c r="AE79" i="1"/>
  <c r="CS79" i="1" s="1"/>
  <c r="R79" i="1" s="1"/>
  <c r="AF79" i="1"/>
  <c r="AG79" i="1"/>
  <c r="CU79" i="1" s="1"/>
  <c r="T79" i="1" s="1"/>
  <c r="AH79" i="1"/>
  <c r="CV79" i="1" s="1"/>
  <c r="U79" i="1" s="1"/>
  <c r="AI79" i="1"/>
  <c r="CW79" i="1" s="1"/>
  <c r="V79" i="1" s="1"/>
  <c r="AJ79" i="1"/>
  <c r="CQ79" i="1"/>
  <c r="P79" i="1" s="1"/>
  <c r="CP79" i="1" s="1"/>
  <c r="O79" i="1" s="1"/>
  <c r="CT79" i="1"/>
  <c r="CX79" i="1"/>
  <c r="W79" i="1" s="1"/>
  <c r="GL79" i="1"/>
  <c r="GO79" i="1"/>
  <c r="GP79" i="1"/>
  <c r="GV79" i="1"/>
  <c r="HC79" i="1" s="1"/>
  <c r="GX79" i="1"/>
  <c r="I80" i="1"/>
  <c r="T80" i="1"/>
  <c r="AC80" i="1"/>
  <c r="AE80" i="1"/>
  <c r="AF80" i="1"/>
  <c r="AG80" i="1"/>
  <c r="AH80" i="1"/>
  <c r="CV80" i="1" s="1"/>
  <c r="U80" i="1" s="1"/>
  <c r="AI80" i="1"/>
  <c r="CW80" i="1" s="1"/>
  <c r="V80" i="1" s="1"/>
  <c r="AJ80" i="1"/>
  <c r="CQ80" i="1"/>
  <c r="P80" i="1" s="1"/>
  <c r="CT80" i="1"/>
  <c r="S80" i="1" s="1"/>
  <c r="CU80" i="1"/>
  <c r="CX80" i="1"/>
  <c r="W80" i="1" s="1"/>
  <c r="GL80" i="1"/>
  <c r="GO80" i="1"/>
  <c r="GP80" i="1"/>
  <c r="GV80" i="1"/>
  <c r="HC80" i="1" s="1"/>
  <c r="GX80" i="1"/>
  <c r="I81" i="1"/>
  <c r="S81" i="1"/>
  <c r="U81" i="1"/>
  <c r="AC81" i="1"/>
  <c r="AE81" i="1"/>
  <c r="AF81" i="1"/>
  <c r="AG81" i="1"/>
  <c r="CU81" i="1" s="1"/>
  <c r="T81" i="1" s="1"/>
  <c r="AH81" i="1"/>
  <c r="AI81" i="1"/>
  <c r="CW81" i="1" s="1"/>
  <c r="V81" i="1" s="1"/>
  <c r="AJ81" i="1"/>
  <c r="CT81" i="1"/>
  <c r="CV81" i="1"/>
  <c r="CX81" i="1"/>
  <c r="W81" i="1" s="1"/>
  <c r="GL81" i="1"/>
  <c r="GO81" i="1"/>
  <c r="GP81" i="1"/>
  <c r="GV81" i="1"/>
  <c r="HC81" i="1" s="1"/>
  <c r="GX81" i="1" s="1"/>
  <c r="B83" i="1"/>
  <c r="B74" i="1" s="1"/>
  <c r="C83" i="1"/>
  <c r="C74" i="1" s="1"/>
  <c r="D83" i="1"/>
  <c r="F83" i="1"/>
  <c r="F74" i="1" s="1"/>
  <c r="G83" i="1"/>
  <c r="AZ83" i="1"/>
  <c r="BX83" i="1"/>
  <c r="BX74" i="1" s="1"/>
  <c r="BY83" i="1"/>
  <c r="BY74" i="1" s="1"/>
  <c r="BZ83" i="1"/>
  <c r="BZ74" i="1" s="1"/>
  <c r="CC83" i="1"/>
  <c r="CC74" i="1" s="1"/>
  <c r="CD83" i="1"/>
  <c r="CD74" i="1" s="1"/>
  <c r="CI83" i="1"/>
  <c r="CI74" i="1" s="1"/>
  <c r="CK83" i="1"/>
  <c r="CK74" i="1" s="1"/>
  <c r="CL83" i="1"/>
  <c r="BC83" i="1" s="1"/>
  <c r="CM83" i="1"/>
  <c r="CM74" i="1" s="1"/>
  <c r="B113" i="1"/>
  <c r="B26" i="1" s="1"/>
  <c r="C113" i="1"/>
  <c r="C26" i="1" s="1"/>
  <c r="D113" i="1"/>
  <c r="D26" i="1" s="1"/>
  <c r="F113" i="1"/>
  <c r="F26" i="1" s="1"/>
  <c r="G113" i="1"/>
  <c r="G26" i="1" s="1"/>
  <c r="D143" i="1"/>
  <c r="B145" i="1"/>
  <c r="C145" i="1"/>
  <c r="E145" i="1"/>
  <c r="Z145" i="1"/>
  <c r="AA145" i="1"/>
  <c r="AM145" i="1"/>
  <c r="AN145" i="1"/>
  <c r="BE145" i="1"/>
  <c r="BF145" i="1"/>
  <c r="BG145" i="1"/>
  <c r="BH145" i="1"/>
  <c r="BI145" i="1"/>
  <c r="BJ145" i="1"/>
  <c r="BK145" i="1"/>
  <c r="BL145" i="1"/>
  <c r="BM145" i="1"/>
  <c r="BN145" i="1"/>
  <c r="BO145" i="1"/>
  <c r="BP145" i="1"/>
  <c r="BQ145" i="1"/>
  <c r="BR145" i="1"/>
  <c r="BS145" i="1"/>
  <c r="BT145" i="1"/>
  <c r="BU145" i="1"/>
  <c r="BV145" i="1"/>
  <c r="BW145" i="1"/>
  <c r="BY145" i="1"/>
  <c r="CK145" i="1"/>
  <c r="CL145" i="1"/>
  <c r="CN145" i="1"/>
  <c r="CO145" i="1"/>
  <c r="CP145" i="1"/>
  <c r="CQ145" i="1"/>
  <c r="CR145" i="1"/>
  <c r="CS145" i="1"/>
  <c r="CT145" i="1"/>
  <c r="CU145" i="1"/>
  <c r="CV145" i="1"/>
  <c r="CW145" i="1"/>
  <c r="CX145" i="1"/>
  <c r="CY145" i="1"/>
  <c r="CZ145" i="1"/>
  <c r="DA145" i="1"/>
  <c r="DB145" i="1"/>
  <c r="DC145" i="1"/>
  <c r="DD145" i="1"/>
  <c r="DE145" i="1"/>
  <c r="DF145" i="1"/>
  <c r="DG145" i="1"/>
  <c r="DH145" i="1"/>
  <c r="DI145" i="1"/>
  <c r="DJ145" i="1"/>
  <c r="DK145" i="1"/>
  <c r="DL145" i="1"/>
  <c r="DM145" i="1"/>
  <c r="DN145" i="1"/>
  <c r="DO145" i="1"/>
  <c r="DP145" i="1"/>
  <c r="DQ145" i="1"/>
  <c r="DR145" i="1"/>
  <c r="DS145" i="1"/>
  <c r="DT145" i="1"/>
  <c r="DU145" i="1"/>
  <c r="DV145" i="1"/>
  <c r="DW145" i="1"/>
  <c r="DX145" i="1"/>
  <c r="DY145" i="1"/>
  <c r="DZ145" i="1"/>
  <c r="EA145" i="1"/>
  <c r="EB145" i="1"/>
  <c r="EC145" i="1"/>
  <c r="ED145" i="1"/>
  <c r="EE145" i="1"/>
  <c r="EF145" i="1"/>
  <c r="EG145" i="1"/>
  <c r="EH145" i="1"/>
  <c r="EI145" i="1"/>
  <c r="EJ145" i="1"/>
  <c r="EK145" i="1"/>
  <c r="EL145" i="1"/>
  <c r="EM145" i="1"/>
  <c r="EN145" i="1"/>
  <c r="EO145" i="1"/>
  <c r="EP145" i="1"/>
  <c r="EQ145" i="1"/>
  <c r="ER145" i="1"/>
  <c r="ES145" i="1"/>
  <c r="ET145" i="1"/>
  <c r="EU145" i="1"/>
  <c r="EV145" i="1"/>
  <c r="EW145" i="1"/>
  <c r="EX145" i="1"/>
  <c r="EY145" i="1"/>
  <c r="EZ145" i="1"/>
  <c r="FA145" i="1"/>
  <c r="FB145" i="1"/>
  <c r="FC145" i="1"/>
  <c r="FD145" i="1"/>
  <c r="FE145" i="1"/>
  <c r="FF145" i="1"/>
  <c r="FG145" i="1"/>
  <c r="FH145" i="1"/>
  <c r="FI145" i="1"/>
  <c r="FJ145" i="1"/>
  <c r="FK145" i="1"/>
  <c r="FL145" i="1"/>
  <c r="FM145" i="1"/>
  <c r="FN145" i="1"/>
  <c r="FO145" i="1"/>
  <c r="FP145" i="1"/>
  <c r="FQ145" i="1"/>
  <c r="FR145" i="1"/>
  <c r="FS145" i="1"/>
  <c r="FT145" i="1"/>
  <c r="FU145" i="1"/>
  <c r="FV145" i="1"/>
  <c r="FW145" i="1"/>
  <c r="FX145" i="1"/>
  <c r="FY145" i="1"/>
  <c r="FZ145" i="1"/>
  <c r="GA145" i="1"/>
  <c r="GB145" i="1"/>
  <c r="GC145" i="1"/>
  <c r="GD145" i="1"/>
  <c r="GE145" i="1"/>
  <c r="GF145" i="1"/>
  <c r="GG145" i="1"/>
  <c r="GH145" i="1"/>
  <c r="GI145" i="1"/>
  <c r="GJ145" i="1"/>
  <c r="GK145" i="1"/>
  <c r="GL145" i="1"/>
  <c r="GM145" i="1"/>
  <c r="GN145" i="1"/>
  <c r="GO145" i="1"/>
  <c r="GP145" i="1"/>
  <c r="GQ145" i="1"/>
  <c r="GR145" i="1"/>
  <c r="GS145" i="1"/>
  <c r="GT145" i="1"/>
  <c r="GU145" i="1"/>
  <c r="GV145" i="1"/>
  <c r="GW145" i="1"/>
  <c r="GX145" i="1"/>
  <c r="C147" i="1"/>
  <c r="D147" i="1"/>
  <c r="S147" i="1"/>
  <c r="V147" i="1"/>
  <c r="AC147" i="1"/>
  <c r="CQ147" i="1" s="1"/>
  <c r="P147" i="1" s="1"/>
  <c r="CP147" i="1" s="1"/>
  <c r="O147" i="1" s="1"/>
  <c r="AD147" i="1"/>
  <c r="CR147" i="1" s="1"/>
  <c r="Q147" i="1" s="1"/>
  <c r="AE147" i="1"/>
  <c r="AF147" i="1"/>
  <c r="AG147" i="1"/>
  <c r="CU147" i="1" s="1"/>
  <c r="T147" i="1" s="1"/>
  <c r="AH147" i="1"/>
  <c r="CV147" i="1" s="1"/>
  <c r="U147" i="1" s="1"/>
  <c r="AI147" i="1"/>
  <c r="AJ147" i="1"/>
  <c r="CS147" i="1"/>
  <c r="R147" i="1" s="1"/>
  <c r="AE153" i="1" s="1"/>
  <c r="CT147" i="1"/>
  <c r="CW147" i="1"/>
  <c r="CX147" i="1"/>
  <c r="W147" i="1" s="1"/>
  <c r="AJ153" i="1" s="1"/>
  <c r="GL147" i="1"/>
  <c r="BZ153" i="1" s="1"/>
  <c r="GO147" i="1"/>
  <c r="GP147" i="1"/>
  <c r="GV147" i="1"/>
  <c r="HC147" i="1" s="1"/>
  <c r="GX147" i="1" s="1"/>
  <c r="CJ153" i="1" s="1"/>
  <c r="C148" i="1"/>
  <c r="D148" i="1"/>
  <c r="R148" i="1"/>
  <c r="U148" i="1"/>
  <c r="AB148" i="1"/>
  <c r="AC148" i="1"/>
  <c r="CQ148" i="1" s="1"/>
  <c r="P148" i="1" s="1"/>
  <c r="AE148" i="1"/>
  <c r="AD148" i="1" s="1"/>
  <c r="AF148" i="1"/>
  <c r="CT148" i="1" s="1"/>
  <c r="S148" i="1" s="1"/>
  <c r="AG148" i="1"/>
  <c r="CU148" i="1" s="1"/>
  <c r="T148" i="1" s="1"/>
  <c r="AH148" i="1"/>
  <c r="AI148" i="1"/>
  <c r="AJ148" i="1"/>
  <c r="CX148" i="1" s="1"/>
  <c r="W148" i="1" s="1"/>
  <c r="CR148" i="1"/>
  <c r="Q148" i="1" s="1"/>
  <c r="CS148" i="1"/>
  <c r="CV148" i="1"/>
  <c r="CW148" i="1"/>
  <c r="V148" i="1" s="1"/>
  <c r="CZ148" i="1"/>
  <c r="Y148" i="1" s="1"/>
  <c r="GL148" i="1"/>
  <c r="GO148" i="1"/>
  <c r="GP148" i="1"/>
  <c r="GV148" i="1"/>
  <c r="HC148" i="1"/>
  <c r="GX148" i="1" s="1"/>
  <c r="I149" i="1"/>
  <c r="R149" i="1"/>
  <c r="U149" i="1"/>
  <c r="AB149" i="1"/>
  <c r="AC149" i="1"/>
  <c r="CQ149" i="1" s="1"/>
  <c r="P149" i="1" s="1"/>
  <c r="AE149" i="1"/>
  <c r="AD149" i="1" s="1"/>
  <c r="AF149" i="1"/>
  <c r="CT149" i="1" s="1"/>
  <c r="S149" i="1" s="1"/>
  <c r="AG149" i="1"/>
  <c r="CU149" i="1" s="1"/>
  <c r="T149" i="1" s="1"/>
  <c r="AH149" i="1"/>
  <c r="AI149" i="1"/>
  <c r="AJ149" i="1"/>
  <c r="CX149" i="1" s="1"/>
  <c r="W149" i="1" s="1"/>
  <c r="CR149" i="1"/>
  <c r="Q149" i="1" s="1"/>
  <c r="CS149" i="1"/>
  <c r="CV149" i="1"/>
  <c r="CW149" i="1"/>
  <c r="V149" i="1" s="1"/>
  <c r="CZ149" i="1"/>
  <c r="Y149" i="1" s="1"/>
  <c r="GL149" i="1"/>
  <c r="GO149" i="1"/>
  <c r="GP149" i="1"/>
  <c r="GV149" i="1"/>
  <c r="HC149" i="1"/>
  <c r="GX149" i="1" s="1"/>
  <c r="C150" i="1"/>
  <c r="D150" i="1"/>
  <c r="P150" i="1"/>
  <c r="AC150" i="1"/>
  <c r="AE150" i="1"/>
  <c r="CS150" i="1" s="1"/>
  <c r="R150" i="1" s="1"/>
  <c r="CZ150" i="1" s="1"/>
  <c r="Y150" i="1" s="1"/>
  <c r="AF150" i="1"/>
  <c r="CT150" i="1" s="1"/>
  <c r="S150" i="1" s="1"/>
  <c r="CY150" i="1" s="1"/>
  <c r="X150" i="1" s="1"/>
  <c r="AG150" i="1"/>
  <c r="AH150" i="1"/>
  <c r="CV150" i="1" s="1"/>
  <c r="U150" i="1" s="1"/>
  <c r="AI150" i="1"/>
  <c r="CW150" i="1" s="1"/>
  <c r="V150" i="1" s="1"/>
  <c r="AJ150" i="1"/>
  <c r="CX150" i="1" s="1"/>
  <c r="W150" i="1" s="1"/>
  <c r="CQ150" i="1"/>
  <c r="CU150" i="1"/>
  <c r="T150" i="1" s="1"/>
  <c r="GL150" i="1"/>
  <c r="GO150" i="1"/>
  <c r="GP150" i="1"/>
  <c r="GV150" i="1"/>
  <c r="GX150" i="1"/>
  <c r="HC150" i="1"/>
  <c r="I151" i="1"/>
  <c r="P151" i="1"/>
  <c r="AC151" i="1"/>
  <c r="AE151" i="1"/>
  <c r="CS151" i="1" s="1"/>
  <c r="R151" i="1" s="1"/>
  <c r="CZ151" i="1" s="1"/>
  <c r="Y151" i="1" s="1"/>
  <c r="AF151" i="1"/>
  <c r="CT151" i="1" s="1"/>
  <c r="S151" i="1" s="1"/>
  <c r="CY151" i="1" s="1"/>
  <c r="X151" i="1" s="1"/>
  <c r="AG151" i="1"/>
  <c r="AH151" i="1"/>
  <c r="CV151" i="1" s="1"/>
  <c r="U151" i="1" s="1"/>
  <c r="AI151" i="1"/>
  <c r="CW151" i="1" s="1"/>
  <c r="V151" i="1" s="1"/>
  <c r="AJ151" i="1"/>
  <c r="CX151" i="1" s="1"/>
  <c r="W151" i="1" s="1"/>
  <c r="CQ151" i="1"/>
  <c r="CU151" i="1"/>
  <c r="T151" i="1" s="1"/>
  <c r="GL151" i="1"/>
  <c r="GO151" i="1"/>
  <c r="GP151" i="1"/>
  <c r="GV151" i="1"/>
  <c r="GX151" i="1"/>
  <c r="HC151" i="1"/>
  <c r="B153" i="1"/>
  <c r="C153" i="1"/>
  <c r="D153" i="1"/>
  <c r="D145" i="1" s="1"/>
  <c r="F153" i="1"/>
  <c r="F145" i="1" s="1"/>
  <c r="G153" i="1"/>
  <c r="G145" i="1" s="1"/>
  <c r="BX153" i="1"/>
  <c r="AO153" i="1" s="1"/>
  <c r="BY153" i="1"/>
  <c r="AP153" i="1" s="1"/>
  <c r="AP145" i="1" s="1"/>
  <c r="CK153" i="1"/>
  <c r="BB153" i="1" s="1"/>
  <c r="BB145" i="1" s="1"/>
  <c r="CL153" i="1"/>
  <c r="BC153" i="1" s="1"/>
  <c r="CM153" i="1"/>
  <c r="CM145" i="1" s="1"/>
  <c r="F166" i="1"/>
  <c r="B183" i="1"/>
  <c r="B22" i="1" s="1"/>
  <c r="C183" i="1"/>
  <c r="C22" i="1" s="1"/>
  <c r="D183" i="1"/>
  <c r="D22" i="1" s="1"/>
  <c r="F183" i="1"/>
  <c r="F22" i="1" s="1"/>
  <c r="G183" i="1"/>
  <c r="G22" i="1" s="1"/>
  <c r="B213" i="1"/>
  <c r="B18" i="1" s="1"/>
  <c r="C213" i="1"/>
  <c r="C18" i="1" s="1"/>
  <c r="D213" i="1"/>
  <c r="D18" i="1" s="1"/>
  <c r="F213" i="1"/>
  <c r="F18" i="1" s="1"/>
  <c r="G213" i="1"/>
  <c r="G18" i="1" s="1"/>
  <c r="F12" i="6"/>
  <c r="G12" i="6"/>
  <c r="AH74" i="1" l="1"/>
  <c r="U83" i="1"/>
  <c r="R153" i="1"/>
  <c r="AE145" i="1"/>
  <c r="CJ145" i="1"/>
  <c r="BA153" i="1"/>
  <c r="AI153" i="1"/>
  <c r="F157" i="1"/>
  <c r="AO145" i="1"/>
  <c r="W153" i="1"/>
  <c r="AJ145" i="1"/>
  <c r="AH153" i="1"/>
  <c r="CY80" i="1"/>
  <c r="X80" i="1" s="1"/>
  <c r="AG153" i="1"/>
  <c r="DG56" i="3"/>
  <c r="DH56" i="3"/>
  <c r="DF56" i="3"/>
  <c r="DJ56" i="3" s="1"/>
  <c r="DI56" i="3"/>
  <c r="BZ145" i="1"/>
  <c r="AQ153" i="1"/>
  <c r="V83" i="1"/>
  <c r="AI74" i="1"/>
  <c r="DI44" i="3"/>
  <c r="DF44" i="3"/>
  <c r="DJ44" i="3" s="1"/>
  <c r="DG44" i="3"/>
  <c r="DH44" i="3"/>
  <c r="CG153" i="1"/>
  <c r="BX145" i="1"/>
  <c r="CY149" i="1"/>
  <c r="X149" i="1" s="1"/>
  <c r="CY148" i="1"/>
  <c r="X148" i="1" s="1"/>
  <c r="CD153" i="1"/>
  <c r="CY147" i="1"/>
  <c r="X147" i="1" s="1"/>
  <c r="AK153" i="1" s="1"/>
  <c r="AF153" i="1"/>
  <c r="CZ147" i="1"/>
  <c r="Y147" i="1" s="1"/>
  <c r="AL153" i="1" s="1"/>
  <c r="CR76" i="1"/>
  <c r="Q76" i="1" s="1"/>
  <c r="BZ30" i="1"/>
  <c r="AQ42" i="1"/>
  <c r="CG42" i="1"/>
  <c r="AB38" i="1"/>
  <c r="CQ38" i="1"/>
  <c r="P38" i="1" s="1"/>
  <c r="CP38" i="1" s="1"/>
  <c r="O38" i="1" s="1"/>
  <c r="BD153" i="1"/>
  <c r="CC153" i="1"/>
  <c r="AB147" i="1"/>
  <c r="V113" i="1"/>
  <c r="BD83" i="1"/>
  <c r="CP78" i="1"/>
  <c r="O78" i="1" s="1"/>
  <c r="AG83" i="1"/>
  <c r="F65" i="1"/>
  <c r="CP34" i="1"/>
  <c r="O34" i="1" s="1"/>
  <c r="AI30" i="1"/>
  <c r="BC145" i="1"/>
  <c r="F169" i="1"/>
  <c r="BC74" i="1"/>
  <c r="F99" i="1"/>
  <c r="CZ80" i="1"/>
  <c r="Y80" i="1" s="1"/>
  <c r="CY40" i="1"/>
  <c r="X40" i="1" s="1"/>
  <c r="CZ40" i="1"/>
  <c r="Y40" i="1" s="1"/>
  <c r="AD32" i="1"/>
  <c r="CS32" i="1"/>
  <c r="R32" i="1" s="1"/>
  <c r="AD151" i="1"/>
  <c r="AD150" i="1"/>
  <c r="AC153" i="1"/>
  <c r="CZ79" i="1"/>
  <c r="Y79" i="1" s="1"/>
  <c r="CY79" i="1"/>
  <c r="X79" i="1" s="1"/>
  <c r="GM79" i="1" s="1"/>
  <c r="GN79" i="1" s="1"/>
  <c r="AJ30" i="1"/>
  <c r="W42" i="1"/>
  <c r="F162" i="1"/>
  <c r="CI153" i="1"/>
  <c r="CP149" i="1"/>
  <c r="O149" i="1" s="1"/>
  <c r="GM149" i="1" s="1"/>
  <c r="GN149" i="1" s="1"/>
  <c r="CP148" i="1"/>
  <c r="O148" i="1" s="1"/>
  <c r="GM148" i="1" s="1"/>
  <c r="GN148" i="1" s="1"/>
  <c r="AZ74" i="1"/>
  <c r="F94" i="1"/>
  <c r="CQ81" i="1"/>
  <c r="P81" i="1" s="1"/>
  <c r="CS80" i="1"/>
  <c r="R80" i="1" s="1"/>
  <c r="AE83" i="1" s="1"/>
  <c r="AD80" i="1"/>
  <c r="CR80" i="1" s="1"/>
  <c r="Q80" i="1" s="1"/>
  <c r="CZ78" i="1"/>
  <c r="Y78" i="1" s="1"/>
  <c r="CY78" i="1"/>
  <c r="X78" i="1" s="1"/>
  <c r="CJ83" i="1"/>
  <c r="AJ83" i="1"/>
  <c r="CY77" i="1"/>
  <c r="X77" i="1" s="1"/>
  <c r="CZ77" i="1"/>
  <c r="Y77" i="1" s="1"/>
  <c r="AF83" i="1"/>
  <c r="CY39" i="1"/>
  <c r="X39" i="1" s="1"/>
  <c r="CZ39" i="1"/>
  <c r="Y39" i="1" s="1"/>
  <c r="AB39" i="1"/>
  <c r="CC42" i="1"/>
  <c r="AU83" i="1"/>
  <c r="AQ83" i="1"/>
  <c r="AB79" i="1"/>
  <c r="AB78" i="1"/>
  <c r="AU42" i="1"/>
  <c r="CZ37" i="1"/>
  <c r="Y37" i="1" s="1"/>
  <c r="CY37" i="1"/>
  <c r="X37" i="1" s="1"/>
  <c r="DF61" i="3"/>
  <c r="DG61" i="3"/>
  <c r="DJ61" i="3" s="1"/>
  <c r="DH61" i="3"/>
  <c r="DI61" i="3"/>
  <c r="DI47" i="3"/>
  <c r="DF47" i="3"/>
  <c r="DJ47" i="3" s="1"/>
  <c r="DH47" i="3"/>
  <c r="DG47" i="3"/>
  <c r="DF9" i="3"/>
  <c r="DJ9" i="3" s="1"/>
  <c r="DG9" i="3"/>
  <c r="DH9" i="3"/>
  <c r="DI9" i="3"/>
  <c r="DG1" i="3"/>
  <c r="DH1" i="3"/>
  <c r="DI1" i="3"/>
  <c r="DJ1" i="3" s="1"/>
  <c r="DF1" i="3"/>
  <c r="CG83" i="1"/>
  <c r="BB83" i="1"/>
  <c r="AT83" i="1"/>
  <c r="AP83" i="1"/>
  <c r="CP80" i="1"/>
  <c r="O80" i="1" s="1"/>
  <c r="AD77" i="1"/>
  <c r="CY76" i="1"/>
  <c r="X76" i="1" s="1"/>
  <c r="BC42" i="1"/>
  <c r="AF42" i="1"/>
  <c r="T40" i="1"/>
  <c r="CQ40" i="1"/>
  <c r="P40" i="1" s="1"/>
  <c r="CP40" i="1" s="1"/>
  <c r="O40" i="1" s="1"/>
  <c r="GM40" i="1" s="1"/>
  <c r="GN40" i="1" s="1"/>
  <c r="AB40" i="1"/>
  <c r="CP39" i="1"/>
  <c r="O39" i="1" s="1"/>
  <c r="GM39" i="1" s="1"/>
  <c r="GN39" i="1" s="1"/>
  <c r="CZ38" i="1"/>
  <c r="Y38" i="1" s="1"/>
  <c r="CY38" i="1"/>
  <c r="X38" i="1" s="1"/>
  <c r="CP36" i="1"/>
  <c r="O36" i="1" s="1"/>
  <c r="GM36" i="1" s="1"/>
  <c r="GN36" i="1" s="1"/>
  <c r="T33" i="1"/>
  <c r="AG42" i="1" s="1"/>
  <c r="CR33" i="1"/>
  <c r="Q33" i="1" s="1"/>
  <c r="AB33" i="1"/>
  <c r="AH42" i="1"/>
  <c r="DF65" i="3"/>
  <c r="DJ65" i="3" s="1"/>
  <c r="DG65" i="3"/>
  <c r="DH65" i="3"/>
  <c r="DI65" i="3"/>
  <c r="DI10" i="3"/>
  <c r="DF10" i="3"/>
  <c r="DJ10" i="3" s="1"/>
  <c r="DG10" i="3"/>
  <c r="DH10" i="3"/>
  <c r="AO83" i="1"/>
  <c r="CS81" i="1"/>
  <c r="R81" i="1" s="1"/>
  <c r="CZ81" i="1" s="1"/>
  <c r="Y81" i="1" s="1"/>
  <c r="AD81" i="1"/>
  <c r="CR81" i="1" s="1"/>
  <c r="Q81" i="1" s="1"/>
  <c r="F46" i="1"/>
  <c r="BB42" i="1"/>
  <c r="F51" i="1"/>
  <c r="AP30" i="1"/>
  <c r="AB37" i="1"/>
  <c r="CQ37" i="1"/>
  <c r="P37" i="1" s="1"/>
  <c r="CP37" i="1" s="1"/>
  <c r="O37" i="1" s="1"/>
  <c r="GM37" i="1" s="1"/>
  <c r="GN37" i="1" s="1"/>
  <c r="GM35" i="1"/>
  <c r="GN35" i="1" s="1"/>
  <c r="CS34" i="1"/>
  <c r="R34" i="1" s="1"/>
  <c r="CY34" i="1" s="1"/>
  <c r="X34" i="1" s="1"/>
  <c r="AD34" i="1"/>
  <c r="CR34" i="1" s="1"/>
  <c r="Q34" i="1" s="1"/>
  <c r="CY32" i="1"/>
  <c r="X32" i="1" s="1"/>
  <c r="CZ32" i="1"/>
  <c r="Y32" i="1" s="1"/>
  <c r="DG68" i="3"/>
  <c r="DH68" i="3"/>
  <c r="DI68" i="3"/>
  <c r="CV58" i="3"/>
  <c r="CX58" i="3"/>
  <c r="DH50" i="3"/>
  <c r="DI50" i="3"/>
  <c r="DG50" i="3"/>
  <c r="DF34" i="3"/>
  <c r="DG34" i="3"/>
  <c r="DJ34" i="3" s="1"/>
  <c r="DH34" i="3"/>
  <c r="DI34" i="3"/>
  <c r="DI30" i="3"/>
  <c r="DF30" i="3"/>
  <c r="DJ30" i="3" s="1"/>
  <c r="DG30" i="3"/>
  <c r="DH30" i="3"/>
  <c r="AB80" i="1"/>
  <c r="BY30" i="1"/>
  <c r="CI42" i="1"/>
  <c r="AB34" i="1"/>
  <c r="P33" i="1"/>
  <c r="DH60" i="3"/>
  <c r="DI60" i="3"/>
  <c r="DF60" i="3"/>
  <c r="DG60" i="3"/>
  <c r="DJ60" i="3" s="1"/>
  <c r="DF43" i="3"/>
  <c r="DJ43" i="3" s="1"/>
  <c r="DG43" i="3"/>
  <c r="DH43" i="3"/>
  <c r="DI43" i="3"/>
  <c r="DI39" i="3"/>
  <c r="DJ39" i="3" s="1"/>
  <c r="DF39" i="3"/>
  <c r="DG39" i="3"/>
  <c r="CV38" i="3"/>
  <c r="CX38" i="3"/>
  <c r="CJ42" i="1"/>
  <c r="DI66" i="3"/>
  <c r="DF66" i="3"/>
  <c r="DJ66" i="3" s="1"/>
  <c r="DI62" i="3"/>
  <c r="DF62" i="3"/>
  <c r="DJ62" i="3" s="1"/>
  <c r="DI41" i="3"/>
  <c r="DF41" i="3"/>
  <c r="DG41" i="3"/>
  <c r="DJ41" i="3" s="1"/>
  <c r="DH41" i="3"/>
  <c r="DI37" i="3"/>
  <c r="DF37" i="3"/>
  <c r="DJ37" i="3" s="1"/>
  <c r="DG37" i="3"/>
  <c r="DH37" i="3"/>
  <c r="DH31" i="3"/>
  <c r="DI31" i="3"/>
  <c r="DF31" i="3"/>
  <c r="DJ31" i="3" s="1"/>
  <c r="DG31" i="3"/>
  <c r="DI12" i="3"/>
  <c r="DJ12" i="3" s="1"/>
  <c r="DF12" i="3"/>
  <c r="DG12" i="3"/>
  <c r="DH12" i="3"/>
  <c r="CV11" i="3"/>
  <c r="CX11" i="3"/>
  <c r="DH67" i="3"/>
  <c r="DI67" i="3"/>
  <c r="DH63" i="3"/>
  <c r="DI63" i="3"/>
  <c r="DF59" i="3"/>
  <c r="DG59" i="3"/>
  <c r="DF57" i="3"/>
  <c r="DJ57" i="3" s="1"/>
  <c r="DG57" i="3"/>
  <c r="DH55" i="3"/>
  <c r="DI55" i="3"/>
  <c r="CV53" i="3"/>
  <c r="CX53" i="3"/>
  <c r="DI49" i="3"/>
  <c r="DJ49" i="3" s="1"/>
  <c r="DF49" i="3"/>
  <c r="DH48" i="3"/>
  <c r="DI48" i="3"/>
  <c r="CW13" i="3"/>
  <c r="CX13" i="3"/>
  <c r="DI59" i="3"/>
  <c r="DJ59" i="3" s="1"/>
  <c r="DF54" i="3"/>
  <c r="DG54" i="3"/>
  <c r="DF52" i="3"/>
  <c r="DJ52" i="3" s="1"/>
  <c r="DG52" i="3"/>
  <c r="DH49" i="3"/>
  <c r="DI32" i="3"/>
  <c r="DJ32" i="3" s="1"/>
  <c r="DF32" i="3"/>
  <c r="DG32" i="3"/>
  <c r="DG8" i="3"/>
  <c r="DH8" i="3"/>
  <c r="DI8" i="3"/>
  <c r="DH45" i="3"/>
  <c r="DI45" i="3"/>
  <c r="CW35" i="3"/>
  <c r="DH28" i="3"/>
  <c r="DI28" i="3"/>
  <c r="DJ28" i="3" s="1"/>
  <c r="DG26" i="3"/>
  <c r="DH26" i="3"/>
  <c r="DI26" i="3"/>
  <c r="DG19" i="3"/>
  <c r="DH19" i="3"/>
  <c r="DI19" i="3"/>
  <c r="DH18" i="3"/>
  <c r="DI18" i="3"/>
  <c r="DF18" i="3"/>
  <c r="DJ18" i="3" s="1"/>
  <c r="DI17" i="3"/>
  <c r="DF17" i="3"/>
  <c r="DJ17" i="3" s="1"/>
  <c r="DG17" i="3"/>
  <c r="CW15" i="3"/>
  <c r="CX15" i="3"/>
  <c r="DI14" i="3"/>
  <c r="DF14" i="3"/>
  <c r="DG14" i="3"/>
  <c r="DJ14" i="3" s="1"/>
  <c r="CW42" i="3"/>
  <c r="CX42" i="3"/>
  <c r="CW40" i="3"/>
  <c r="CX40" i="3"/>
  <c r="DF36" i="3"/>
  <c r="DG36" i="3"/>
  <c r="DJ36" i="3" s="1"/>
  <c r="DH35" i="3"/>
  <c r="DI35" i="3"/>
  <c r="DH33" i="3"/>
  <c r="DI33" i="3"/>
  <c r="DJ33" i="3" s="1"/>
  <c r="DF29" i="3"/>
  <c r="DG29" i="3"/>
  <c r="DJ29" i="3" s="1"/>
  <c r="DG21" i="3"/>
  <c r="DH21" i="3"/>
  <c r="DI21" i="3"/>
  <c r="DJ21" i="3" s="1"/>
  <c r="DF27" i="3"/>
  <c r="DF25" i="3"/>
  <c r="CX24" i="3"/>
  <c r="DF23" i="3"/>
  <c r="DF7" i="3"/>
  <c r="CX6" i="3"/>
  <c r="DF5" i="3"/>
  <c r="CX4" i="3"/>
  <c r="DF3" i="3"/>
  <c r="R83" i="1" l="1"/>
  <c r="AE74" i="1"/>
  <c r="BA42" i="1"/>
  <c r="CJ30" i="1"/>
  <c r="AZ42" i="1"/>
  <c r="CI30" i="1"/>
  <c r="AK42" i="1"/>
  <c r="S42" i="1"/>
  <c r="AF30" i="1"/>
  <c r="AB77" i="1"/>
  <c r="CR77" i="1"/>
  <c r="Q77" i="1" s="1"/>
  <c r="CP77" i="1" s="1"/>
  <c r="O77" i="1" s="1"/>
  <c r="GM77" i="1" s="1"/>
  <c r="GN77" i="1" s="1"/>
  <c r="F93" i="1"/>
  <c r="AQ74" i="1"/>
  <c r="AB32" i="1"/>
  <c r="CR32" i="1"/>
  <c r="Q32" i="1" s="1"/>
  <c r="GM78" i="1"/>
  <c r="GN78" i="1" s="1"/>
  <c r="AX153" i="1"/>
  <c r="CG145" i="1"/>
  <c r="AQ145" i="1"/>
  <c r="F163" i="1"/>
  <c r="F173" i="1"/>
  <c r="BA145" i="1"/>
  <c r="DG40" i="3"/>
  <c r="DJ40" i="3" s="1"/>
  <c r="DH40" i="3"/>
  <c r="DF40" i="3"/>
  <c r="DI40" i="3"/>
  <c r="DG53" i="3"/>
  <c r="DH53" i="3"/>
  <c r="DI53" i="3"/>
  <c r="DJ53" i="3" s="1"/>
  <c r="DF53" i="3"/>
  <c r="DF11" i="3"/>
  <c r="DG11" i="3"/>
  <c r="DH11" i="3"/>
  <c r="DI11" i="3"/>
  <c r="DJ11" i="3" s="1"/>
  <c r="DF38" i="3"/>
  <c r="DG38" i="3"/>
  <c r="DI38" i="3"/>
  <c r="DJ38" i="3" s="1"/>
  <c r="DH38" i="3"/>
  <c r="AH30" i="1"/>
  <c r="U42" i="1"/>
  <c r="BC30" i="1"/>
  <c r="F58" i="1"/>
  <c r="BC113" i="1"/>
  <c r="GM80" i="1"/>
  <c r="GN80" i="1" s="1"/>
  <c r="BB74" i="1"/>
  <c r="F96" i="1"/>
  <c r="AU30" i="1"/>
  <c r="F61" i="1"/>
  <c r="AU113" i="1"/>
  <c r="F102" i="1"/>
  <c r="AU74" i="1"/>
  <c r="AB81" i="1"/>
  <c r="AB150" i="1"/>
  <c r="CR150" i="1"/>
  <c r="Q150" i="1" s="1"/>
  <c r="CZ34" i="1"/>
  <c r="Y34" i="1" s="1"/>
  <c r="GM34" i="1" s="1"/>
  <c r="GN34" i="1" s="1"/>
  <c r="CY81" i="1"/>
  <c r="X81" i="1" s="1"/>
  <c r="AT153" i="1"/>
  <c r="CC145" i="1"/>
  <c r="CG30" i="1"/>
  <c r="AX42" i="1"/>
  <c r="AL145" i="1"/>
  <c r="Y153" i="1"/>
  <c r="AH145" i="1"/>
  <c r="U153" i="1"/>
  <c r="R145" i="1"/>
  <c r="F167" i="1"/>
  <c r="DG15" i="3"/>
  <c r="DJ15" i="3" s="1"/>
  <c r="DH15" i="3"/>
  <c r="DI15" i="3"/>
  <c r="DF15" i="3"/>
  <c r="AT74" i="1"/>
  <c r="F101" i="1"/>
  <c r="AL83" i="1"/>
  <c r="CP81" i="1"/>
  <c r="O81" i="1" s="1"/>
  <c r="GM81" i="1" s="1"/>
  <c r="GN81" i="1" s="1"/>
  <c r="AC83" i="1"/>
  <c r="W30" i="1"/>
  <c r="F66" i="1"/>
  <c r="DF4" i="3"/>
  <c r="DG4" i="3"/>
  <c r="DJ4" i="3" s="1"/>
  <c r="DH4" i="3"/>
  <c r="DI4" i="3"/>
  <c r="CP33" i="1"/>
  <c r="O33" i="1" s="1"/>
  <c r="GM33" i="1" s="1"/>
  <c r="GN33" i="1" s="1"/>
  <c r="AC42" i="1"/>
  <c r="DG58" i="3"/>
  <c r="DH58" i="3"/>
  <c r="DF58" i="3"/>
  <c r="DI58" i="3"/>
  <c r="DJ58" i="3" s="1"/>
  <c r="CP76" i="1"/>
  <c r="O76" i="1" s="1"/>
  <c r="CG74" i="1"/>
  <c r="AX83" i="1"/>
  <c r="CC30" i="1"/>
  <c r="AT42" i="1"/>
  <c r="AJ74" i="1"/>
  <c r="W83" i="1"/>
  <c r="CI145" i="1"/>
  <c r="AZ153" i="1"/>
  <c r="AB151" i="1"/>
  <c r="CR151" i="1"/>
  <c r="Q151" i="1" s="1"/>
  <c r="CP151" i="1" s="1"/>
  <c r="O151" i="1" s="1"/>
  <c r="GM151" i="1" s="1"/>
  <c r="GN151" i="1" s="1"/>
  <c r="BD74" i="1"/>
  <c r="BD113" i="1"/>
  <c r="F108" i="1"/>
  <c r="BD145" i="1"/>
  <c r="F178" i="1"/>
  <c r="F52" i="1"/>
  <c r="AQ113" i="1"/>
  <c r="AQ30" i="1"/>
  <c r="S153" i="1"/>
  <c r="AF145" i="1"/>
  <c r="V74" i="1"/>
  <c r="F106" i="1"/>
  <c r="GM147" i="1"/>
  <c r="U74" i="1"/>
  <c r="F105" i="1"/>
  <c r="DF6" i="3"/>
  <c r="DG6" i="3"/>
  <c r="DJ6" i="3" s="1"/>
  <c r="DH6" i="3"/>
  <c r="DI6" i="3"/>
  <c r="F55" i="1"/>
  <c r="BB30" i="1"/>
  <c r="BB113" i="1"/>
  <c r="AO74" i="1"/>
  <c r="F87" i="1"/>
  <c r="AO113" i="1"/>
  <c r="AG30" i="1"/>
  <c r="T42" i="1"/>
  <c r="CH153" i="1"/>
  <c r="CE153" i="1"/>
  <c r="AC145" i="1"/>
  <c r="P153" i="1"/>
  <c r="CF153" i="1"/>
  <c r="CD145" i="1"/>
  <c r="AU153" i="1"/>
  <c r="DF24" i="3"/>
  <c r="DG24" i="3"/>
  <c r="DJ24" i="3" s="1"/>
  <c r="DH24" i="3"/>
  <c r="DI24" i="3"/>
  <c r="DG42" i="3"/>
  <c r="DJ42" i="3" s="1"/>
  <c r="DH42" i="3"/>
  <c r="DF42" i="3"/>
  <c r="DI42" i="3"/>
  <c r="DG13" i="3"/>
  <c r="DJ13" i="3" s="1"/>
  <c r="DH13" i="3"/>
  <c r="DI13" i="3"/>
  <c r="DF13" i="3"/>
  <c r="AL42" i="1"/>
  <c r="AK83" i="1"/>
  <c r="AP113" i="1"/>
  <c r="AP74" i="1"/>
  <c r="F92" i="1"/>
  <c r="AF74" i="1"/>
  <c r="S83" i="1"/>
  <c r="CJ74" i="1"/>
  <c r="BA83" i="1"/>
  <c r="AE42" i="1"/>
  <c r="AG74" i="1"/>
  <c r="T83" i="1"/>
  <c r="V26" i="1"/>
  <c r="F136" i="1"/>
  <c r="GM38" i="1"/>
  <c r="GN38" i="1" s="1"/>
  <c r="X153" i="1"/>
  <c r="AK145" i="1"/>
  <c r="AG145" i="1"/>
  <c r="T153" i="1"/>
  <c r="W145" i="1"/>
  <c r="F177" i="1"/>
  <c r="V153" i="1"/>
  <c r="AI145" i="1"/>
  <c r="X145" i="1" l="1"/>
  <c r="F179" i="1"/>
  <c r="CF145" i="1"/>
  <c r="AW153" i="1"/>
  <c r="W74" i="1"/>
  <c r="F107" i="1"/>
  <c r="AC74" i="1"/>
  <c r="P83" i="1"/>
  <c r="CF83" i="1"/>
  <c r="CH83" i="1"/>
  <c r="CE83" i="1"/>
  <c r="S30" i="1"/>
  <c r="F57" i="1"/>
  <c r="S113" i="1"/>
  <c r="T145" i="1"/>
  <c r="F174" i="1"/>
  <c r="T74" i="1"/>
  <c r="F104" i="1"/>
  <c r="F172" i="1"/>
  <c r="AU145" i="1"/>
  <c r="F156" i="1"/>
  <c r="P145" i="1"/>
  <c r="F63" i="1"/>
  <c r="T113" i="1"/>
  <c r="T30" i="1"/>
  <c r="AQ26" i="1"/>
  <c r="AQ183" i="1"/>
  <c r="F123" i="1"/>
  <c r="W113" i="1"/>
  <c r="F180" i="1"/>
  <c r="Y145" i="1"/>
  <c r="CP150" i="1"/>
  <c r="O150" i="1" s="1"/>
  <c r="AD153" i="1"/>
  <c r="AD42" i="1"/>
  <c r="CP32" i="1"/>
  <c r="O32" i="1" s="1"/>
  <c r="AK30" i="1"/>
  <c r="X42" i="1"/>
  <c r="BA30" i="1"/>
  <c r="F62" i="1"/>
  <c r="BA113" i="1"/>
  <c r="BA74" i="1"/>
  <c r="F103" i="1"/>
  <c r="AX74" i="1"/>
  <c r="F90" i="1"/>
  <c r="BB26" i="1"/>
  <c r="F126" i="1"/>
  <c r="BB183" i="1"/>
  <c r="BD183" i="1"/>
  <c r="F138" i="1"/>
  <c r="BD26" i="1"/>
  <c r="F164" i="1"/>
  <c r="AZ145" i="1"/>
  <c r="AT30" i="1"/>
  <c r="F60" i="1"/>
  <c r="AT113" i="1"/>
  <c r="GM76" i="1"/>
  <c r="AB83" i="1"/>
  <c r="Y83" i="1"/>
  <c r="AL74" i="1"/>
  <c r="AT145" i="1"/>
  <c r="F171" i="1"/>
  <c r="AU26" i="1"/>
  <c r="F132" i="1"/>
  <c r="AU183" i="1"/>
  <c r="AX145" i="1"/>
  <c r="F160" i="1"/>
  <c r="AL30" i="1"/>
  <c r="Y42" i="1"/>
  <c r="CH145" i="1"/>
  <c r="AY153" i="1"/>
  <c r="BC26" i="1"/>
  <c r="BC183" i="1"/>
  <c r="F129" i="1"/>
  <c r="V145" i="1"/>
  <c r="F176" i="1"/>
  <c r="V183" i="1"/>
  <c r="F98" i="1"/>
  <c r="S74" i="1"/>
  <c r="AP26" i="1"/>
  <c r="F122" i="1"/>
  <c r="AP183" i="1"/>
  <c r="AE30" i="1"/>
  <c r="R42" i="1"/>
  <c r="AK74" i="1"/>
  <c r="X83" i="1"/>
  <c r="CE145" i="1"/>
  <c r="AV153" i="1"/>
  <c r="AO26" i="1"/>
  <c r="F117" i="1"/>
  <c r="AO183" i="1"/>
  <c r="GN147" i="1"/>
  <c r="F168" i="1"/>
  <c r="S145" i="1"/>
  <c r="AC30" i="1"/>
  <c r="P42" i="1"/>
  <c r="CE42" i="1"/>
  <c r="CF42" i="1"/>
  <c r="CH42" i="1"/>
  <c r="U145" i="1"/>
  <c r="F175" i="1"/>
  <c r="AX30" i="1"/>
  <c r="AX113" i="1"/>
  <c r="F49" i="1"/>
  <c r="U30" i="1"/>
  <c r="F64" i="1"/>
  <c r="U113" i="1"/>
  <c r="AD83" i="1"/>
  <c r="AZ30" i="1"/>
  <c r="F53" i="1"/>
  <c r="AZ113" i="1"/>
  <c r="F97" i="1"/>
  <c r="R74" i="1"/>
  <c r="Q83" i="1" l="1"/>
  <c r="AD74" i="1"/>
  <c r="P30" i="1"/>
  <c r="P113" i="1"/>
  <c r="F45" i="1"/>
  <c r="Y30" i="1"/>
  <c r="F69" i="1"/>
  <c r="Y113" i="1"/>
  <c r="BD22" i="1"/>
  <c r="BD213" i="1"/>
  <c r="F208" i="1"/>
  <c r="BA26" i="1"/>
  <c r="F133" i="1"/>
  <c r="BA183" i="1"/>
  <c r="P74" i="1"/>
  <c r="F86" i="1"/>
  <c r="AW145" i="1"/>
  <c r="F159" i="1"/>
  <c r="AZ26" i="1"/>
  <c r="F124" i="1"/>
  <c r="AZ183" i="1"/>
  <c r="U26" i="1"/>
  <c r="U183" i="1"/>
  <c r="F135" i="1"/>
  <c r="AX26" i="1"/>
  <c r="F120" i="1"/>
  <c r="AX183" i="1"/>
  <c r="CH30" i="1"/>
  <c r="AY42" i="1"/>
  <c r="AV145" i="1"/>
  <c r="F158" i="1"/>
  <c r="F56" i="1"/>
  <c r="R30" i="1"/>
  <c r="R113" i="1"/>
  <c r="AT26" i="1"/>
  <c r="F131" i="1"/>
  <c r="AT183" i="1"/>
  <c r="BB22" i="1"/>
  <c r="F196" i="1"/>
  <c r="BB213" i="1"/>
  <c r="GM32" i="1"/>
  <c r="AB42" i="1"/>
  <c r="AQ22" i="1"/>
  <c r="F193" i="1"/>
  <c r="AQ213" i="1"/>
  <c r="CE74" i="1"/>
  <c r="AV83" i="1"/>
  <c r="BC22" i="1"/>
  <c r="F199" i="1"/>
  <c r="BC213" i="1"/>
  <c r="AU22" i="1"/>
  <c r="AU213" i="1"/>
  <c r="F202" i="1"/>
  <c r="T26" i="1"/>
  <c r="T183" i="1"/>
  <c r="F134" i="1"/>
  <c r="AO22" i="1"/>
  <c r="F187" i="1"/>
  <c r="AO213" i="1"/>
  <c r="AY145" i="1"/>
  <c r="F161" i="1"/>
  <c r="Y74" i="1"/>
  <c r="F110" i="1"/>
  <c r="AD30" i="1"/>
  <c r="Q42" i="1"/>
  <c r="S26" i="1"/>
  <c r="F128" i="1"/>
  <c r="S183" i="1"/>
  <c r="CH74" i="1"/>
  <c r="AY83" i="1"/>
  <c r="V22" i="1"/>
  <c r="V213" i="1"/>
  <c r="F206" i="1"/>
  <c r="GN76" i="1"/>
  <c r="CB83" i="1" s="1"/>
  <c r="CA83" i="1"/>
  <c r="GM150" i="1"/>
  <c r="AB153" i="1"/>
  <c r="AW42" i="1"/>
  <c r="CF30" i="1"/>
  <c r="AV42" i="1"/>
  <c r="CE30" i="1"/>
  <c r="X74" i="1"/>
  <c r="F109" i="1"/>
  <c r="AP22" i="1"/>
  <c r="F192" i="1"/>
  <c r="G16" i="2" s="1"/>
  <c r="AP213" i="1"/>
  <c r="AB74" i="1"/>
  <c r="O83" i="1"/>
  <c r="F68" i="1"/>
  <c r="X30" i="1"/>
  <c r="X113" i="1"/>
  <c r="AD145" i="1"/>
  <c r="Q153" i="1"/>
  <c r="W26" i="1"/>
  <c r="F137" i="1"/>
  <c r="W183" i="1"/>
  <c r="CF74" i="1"/>
  <c r="AW83" i="1"/>
  <c r="X183" i="1" l="1"/>
  <c r="X26" i="1"/>
  <c r="F139" i="1"/>
  <c r="AV74" i="1"/>
  <c r="F88" i="1"/>
  <c r="P26" i="1"/>
  <c r="F116" i="1"/>
  <c r="P183" i="1"/>
  <c r="AW74" i="1"/>
  <c r="F89" i="1"/>
  <c r="F222" i="1"/>
  <c r="AP18" i="1"/>
  <c r="AW30" i="1"/>
  <c r="F48" i="1"/>
  <c r="AW113" i="1"/>
  <c r="CB74" i="1"/>
  <c r="AS83" i="1"/>
  <c r="AY74" i="1"/>
  <c r="F91" i="1"/>
  <c r="BC18" i="1"/>
  <c r="F229" i="1"/>
  <c r="AB30" i="1"/>
  <c r="O42" i="1"/>
  <c r="R26" i="1"/>
  <c r="R183" i="1"/>
  <c r="F127" i="1"/>
  <c r="AX22" i="1"/>
  <c r="AX213" i="1"/>
  <c r="F190" i="1"/>
  <c r="U22" i="1"/>
  <c r="U213" i="1"/>
  <c r="F205" i="1"/>
  <c r="CA74" i="1"/>
  <c r="AR83" i="1"/>
  <c r="AO18" i="1"/>
  <c r="F217" i="1"/>
  <c r="O153" i="1"/>
  <c r="AB145" i="1"/>
  <c r="AQ18" i="1"/>
  <c r="F223" i="1"/>
  <c r="CA42" i="1"/>
  <c r="GN32" i="1"/>
  <c r="CB42" i="1" s="1"/>
  <c r="AT22" i="1"/>
  <c r="F201" i="1"/>
  <c r="F16" i="2" s="1"/>
  <c r="AT213" i="1"/>
  <c r="BA22" i="1"/>
  <c r="F203" i="1"/>
  <c r="H16" i="2" s="1"/>
  <c r="BA213" i="1"/>
  <c r="BD18" i="1"/>
  <c r="F238" i="1"/>
  <c r="T22" i="1"/>
  <c r="F204" i="1"/>
  <c r="T213" i="1"/>
  <c r="Y26" i="1"/>
  <c r="F140" i="1"/>
  <c r="Y183" i="1"/>
  <c r="F165" i="1"/>
  <c r="Q145" i="1"/>
  <c r="Q30" i="1"/>
  <c r="Q113" i="1"/>
  <c r="F54" i="1"/>
  <c r="W22" i="1"/>
  <c r="F207" i="1"/>
  <c r="W213" i="1"/>
  <c r="O74" i="1"/>
  <c r="F85" i="1"/>
  <c r="F47" i="1"/>
  <c r="AV113" i="1"/>
  <c r="AV30" i="1"/>
  <c r="GN150" i="1"/>
  <c r="CB153" i="1" s="1"/>
  <c r="CA153" i="1"/>
  <c r="V18" i="1"/>
  <c r="F236" i="1"/>
  <c r="S22" i="1"/>
  <c r="F198" i="1"/>
  <c r="S213" i="1"/>
  <c r="AU18" i="1"/>
  <c r="F232" i="1"/>
  <c r="BB18" i="1"/>
  <c r="F226" i="1"/>
  <c r="F50" i="1"/>
  <c r="AY30" i="1"/>
  <c r="AY113" i="1"/>
  <c r="AZ213" i="1"/>
  <c r="F194" i="1"/>
  <c r="AZ22" i="1"/>
  <c r="Q74" i="1"/>
  <c r="F95" i="1"/>
  <c r="CA145" i="1" l="1"/>
  <c r="AR153" i="1"/>
  <c r="AX18" i="1"/>
  <c r="F220" i="1"/>
  <c r="CB145" i="1"/>
  <c r="AS153" i="1"/>
  <c r="AS42" i="1"/>
  <c r="CB30" i="1"/>
  <c r="U18" i="1"/>
  <c r="F235" i="1"/>
  <c r="O30" i="1"/>
  <c r="F44" i="1"/>
  <c r="O113" i="1"/>
  <c r="AW26" i="1"/>
  <c r="AW183" i="1"/>
  <c r="F119" i="1"/>
  <c r="P22" i="1"/>
  <c r="P213" i="1"/>
  <c r="F186" i="1"/>
  <c r="AT18" i="1"/>
  <c r="F231" i="1"/>
  <c r="AR42" i="1"/>
  <c r="CA30" i="1"/>
  <c r="AR74" i="1"/>
  <c r="F111" i="1"/>
  <c r="AY26" i="1"/>
  <c r="AY183" i="1"/>
  <c r="F121" i="1"/>
  <c r="T18" i="1"/>
  <c r="F234" i="1"/>
  <c r="AZ18" i="1"/>
  <c r="F224" i="1"/>
  <c r="S18" i="1"/>
  <c r="F228" i="1"/>
  <c r="AV26" i="1"/>
  <c r="AV183" i="1"/>
  <c r="F118" i="1"/>
  <c r="W18" i="1"/>
  <c r="F237" i="1"/>
  <c r="Q26" i="1"/>
  <c r="F125" i="1"/>
  <c r="Q183" i="1"/>
  <c r="Y22" i="1"/>
  <c r="Y213" i="1"/>
  <c r="F210" i="1"/>
  <c r="BA18" i="1"/>
  <c r="F233" i="1"/>
  <c r="O145" i="1"/>
  <c r="F155" i="1"/>
  <c r="R22" i="1"/>
  <c r="R213" i="1"/>
  <c r="F197" i="1"/>
  <c r="J16" i="2" s="1"/>
  <c r="AS74" i="1"/>
  <c r="F100" i="1"/>
  <c r="X22" i="1"/>
  <c r="F209" i="1"/>
  <c r="X213" i="1"/>
  <c r="R18" i="1" l="1"/>
  <c r="F227" i="1"/>
  <c r="Q22" i="1"/>
  <c r="F195" i="1"/>
  <c r="Q213" i="1"/>
  <c r="AY22" i="1"/>
  <c r="F191" i="1"/>
  <c r="AY213" i="1"/>
  <c r="AW22" i="1"/>
  <c r="AW213" i="1"/>
  <c r="F189" i="1"/>
  <c r="AS30" i="1"/>
  <c r="F59" i="1"/>
  <c r="AS113" i="1"/>
  <c r="AR30" i="1"/>
  <c r="F70" i="1"/>
  <c r="AR113" i="1"/>
  <c r="P18" i="1"/>
  <c r="F216" i="1"/>
  <c r="F170" i="1"/>
  <c r="AS145" i="1"/>
  <c r="F181" i="1"/>
  <c r="AR145" i="1"/>
  <c r="X18" i="1"/>
  <c r="F239" i="1"/>
  <c r="Y18" i="1"/>
  <c r="F240" i="1"/>
  <c r="AV22" i="1"/>
  <c r="AV213" i="1"/>
  <c r="F188" i="1"/>
  <c r="O26" i="1"/>
  <c r="F115" i="1"/>
  <c r="O183" i="1"/>
  <c r="AY18" i="1" l="1"/>
  <c r="F221" i="1"/>
  <c r="AS26" i="1"/>
  <c r="F130" i="1"/>
  <c r="AS183" i="1"/>
  <c r="AW18" i="1"/>
  <c r="F219" i="1"/>
  <c r="O22" i="1"/>
  <c r="F185" i="1"/>
  <c r="O213" i="1"/>
  <c r="AV18" i="1"/>
  <c r="F218" i="1"/>
  <c r="AR26" i="1"/>
  <c r="F141" i="1"/>
  <c r="AR183" i="1"/>
  <c r="Q18" i="1"/>
  <c r="F225" i="1"/>
  <c r="AR22" i="1" l="1"/>
  <c r="F211" i="1"/>
  <c r="AR213" i="1"/>
  <c r="O18" i="1"/>
  <c r="F215" i="1"/>
  <c r="AS22" i="1"/>
  <c r="F200" i="1"/>
  <c r="E16" i="2" s="1"/>
  <c r="I16" i="2" s="1"/>
  <c r="N16" i="2" s="1"/>
  <c r="AS213" i="1"/>
  <c r="AR18" i="1" l="1"/>
  <c r="F241" i="1"/>
  <c r="AS18" i="1"/>
  <c r="F230" i="1"/>
</calcChain>
</file>

<file path=xl/comments1.xml><?xml version="1.0" encoding="utf-8"?>
<comments xmlns="http://schemas.openxmlformats.org/spreadsheetml/2006/main">
  <authors>
    <author>Вертушкина Татьяна Вячеславовна</author>
  </authors>
  <commentList>
    <comment ref="B3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Инвестор -&gt; Организация</t>
        </r>
      </text>
    </comment>
    <comment ref="B4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Заказчик -&gt; Организация</t>
        </r>
      </text>
    </comment>
    <comment ref="B5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Генподрядчик -&gt; Организация</t>
        </r>
      </text>
    </comment>
    <comment ref="B6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Субподрядчик -&gt; Организация</t>
        </r>
      </text>
    </comment>
    <comment ref="A9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-&gt; Наименования -&gt; Описание</t>
        </r>
      </text>
    </comment>
    <comment ref="B13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-&gt; Наименования -&gt; Основание (список чертежей)</t>
        </r>
      </text>
    </comment>
    <comment ref="B53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Сдал -&gt; Должность</t>
        </r>
      </text>
    </comment>
    <comment ref="C53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Сдал -&gt; Ф.И.О.</t>
        </r>
      </text>
    </comment>
    <comment ref="B56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Принял -&gt; Должность</t>
        </r>
      </text>
    </comment>
    <comment ref="C56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Принял -&gt; Ф.И.О.</t>
        </r>
      </text>
    </comment>
  </commentList>
</comments>
</file>

<file path=xl/sharedStrings.xml><?xml version="1.0" encoding="utf-8"?>
<sst xmlns="http://schemas.openxmlformats.org/spreadsheetml/2006/main" count="3173" uniqueCount="384">
  <si>
    <t>Smeta.RU (Terminal)  (495) 974-1589</t>
  </si>
  <si>
    <t>_PS_</t>
  </si>
  <si>
    <t>Smeta.RU (Terminal)</t>
  </si>
  <si>
    <t>ООО "ОДСК"  Доп. раб. место  FStS-0031510</t>
  </si>
  <si>
    <t>5.13.1.2 Система канализации К1 нежилых помещений (Лип.18.2)</t>
  </si>
  <si>
    <t>Комплекс из 2-х многоквартирных домов со встроенными нежилыми помещениями поз.18.1 и 18.2, расположенный в 32, 33 микрорайонах в г. Липецке на земельном участке с кадастровым номером 48:20:0043601:296. 2-й этап строительства - корпус 2 (поз.18.2)</t>
  </si>
  <si>
    <t/>
  </si>
  <si>
    <t>Сметные нормы списания</t>
  </si>
  <si>
    <t>Коды ценников</t>
  </si>
  <si>
    <t>ФЕР  2020 года (421пр за итогом по статьям) НОВОЕ СТРОИТЕЛЬСТВО</t>
  </si>
  <si>
    <t>Версия 1.6.0 ГСН (ГЭСН, ФЕР) и ТЕР (Методики НР (812/пр, 636/пр, 611/пр) и СП (774/пр и 317/пр) применять с 11.09.2022 г.) [Комплекс из 2-х многоквартирных домов поз.17.1 и 17.2, расположенный в 32, 33 микрорайонах в г. Липецке на земельном участке ~</t>
  </si>
  <si>
    <t>ФЕР-2020 с Изм.9 от 2021.12.20</t>
  </si>
  <si>
    <t>Поправки для базы ФЕР-2020 И9 от 2023.11.21 (в ред. 557/пр+648/пр) Новое строительство</t>
  </si>
  <si>
    <t>ГСН</t>
  </si>
  <si>
    <t>5.13.1.2</t>
  </si>
  <si>
    <t>Система канализации К1 нежилых помещений</t>
  </si>
  <si>
    <t>Санитарно-технические работы</t>
  </si>
  <si>
    <t>Ниже отметки 0,000. Система К1</t>
  </si>
  <si>
    <t>1</t>
  </si>
  <si>
    <t>22-01-021-03</t>
  </si>
  <si>
    <t>Укладка трубопроводов из полиэтиленовых труб диаметром: 110 мм</t>
  </si>
  <si>
    <t>км</t>
  </si>
  <si>
    <t>ФЕР-2001, 22-01-021-03, приказ Минстроя России № 876/пр от 26.12.2019</t>
  </si>
  <si>
    <t>Общестроительные работы</t>
  </si>
  <si>
    <t>Наружные сети водопровода, канализации, теплоснабжения, газопроводы</t>
  </si>
  <si>
    <t>ФЕР-22</t>
  </si>
  <si>
    <t>Пр/812-018.0-1</t>
  </si>
  <si>
    <t>Пр/774-018.0</t>
  </si>
  <si>
    <t>1,1</t>
  </si>
  <si>
    <t>24.3.01.06-0012</t>
  </si>
  <si>
    <t>Трубопровод из труб ПВХ для системы водоотведения, диаметр 100 мм</t>
  </si>
  <si>
    <t>м</t>
  </si>
  <si>
    <t>ФССЦ-2001, 24.3.01.06-0012, приказ Минстроя России № 876/пр от 26.12.2019</t>
  </si>
  <si>
    <t>Материалы строительные</t>
  </si>
  <si>
    <t>Материалы и конструкции ( строительные ) по ценникам и каталогом</t>
  </si>
  <si>
    <t>ФССЦст</t>
  </si>
  <si>
    <t>2</t>
  </si>
  <si>
    <t>16-04-001-02</t>
  </si>
  <si>
    <t>Прокладка трубопроводов канализации из полиэтиленовых труб высокой плотности диаметром: 110 мм</t>
  </si>
  <si>
    <t>100 м</t>
  </si>
  <si>
    <t>ФЕР-2001, 16-04-001-02, приказ Минстроя России № 876/пр от 26.12.2019</t>
  </si>
  <si>
    <t>Сантехнические работы: внутренние трубопроводы, внутренние устройства водопровода, канализации, отопления, газоснабжения, вентиляция  кондиционирование воздуха</t>
  </si>
  <si>
    <t>Трубопроводы внутренние</t>
  </si>
  <si>
    <t>ФЕР-16</t>
  </si>
  <si>
    <t>Пр/812-016.0-1</t>
  </si>
  <si>
    <t>Пр/774-016.0</t>
  </si>
  <si>
    <t>2,1</t>
  </si>
  <si>
    <t>2,2</t>
  </si>
  <si>
    <t>24.1.02.01-1038</t>
  </si>
  <si>
    <t>Хомуты крепежные из оцинкованной стали с резиновыми прокладками, для труб из полипропилена для холодного и горячего водоснабжения, наружный диаметр 110 мм</t>
  </si>
  <si>
    <t>ШТ</t>
  </si>
  <si>
    <t>ФССЦ-2001, 24.1.02.01-1038, приказ Минстроя России № 876/пр от 26.12.2019</t>
  </si>
  <si>
    <t>3</t>
  </si>
  <si>
    <t>22-03-002-01</t>
  </si>
  <si>
    <t>Установка полиэтиленовых фасонных частей: отводов, колен, патрубков, переходов</t>
  </si>
  <si>
    <t>10 ШТ</t>
  </si>
  <si>
    <t>ФЕР-2001, 22-03-002-01, приказ Минстроя России № 876/пр от 26.12.2019</t>
  </si>
  <si>
    <t>3,1</t>
  </si>
  <si>
    <t>24.3.05.02-0212</t>
  </si>
  <si>
    <t>Заглушка полиэтиленовая, номинальный наружный диаметр 110 мм</t>
  </si>
  <si>
    <t>ФССЦ-2001, 24.3.05.02-0212, приказ Минстроя России № 876/пр от 26.12.2019</t>
  </si>
  <si>
    <t>4</t>
  </si>
  <si>
    <t>16-07-008-03</t>
  </si>
  <si>
    <t>Установка муфт противопожарных на трубопроводы пластиковые в междуэтажных перекрытиях с креплением дюбель-гвоздями к перекрытиям, диаметром: до 160 мм</t>
  </si>
  <si>
    <t>100 ШТ</t>
  </si>
  <si>
    <t>ФЕР-2001 доп.4, 16-07-008-03, приказ Минстроя России № 636/пр от 20.10.2020</t>
  </si>
  <si>
    <t>4,1</t>
  </si>
  <si>
    <t>24.3.05.07-0530</t>
  </si>
  <si>
    <t>Муфта противопожарная самосрабатывающая для пластиковых труб диаметром 110 мм, внутренний диаметр 110-112 мм, вешний диаметр 125-130 мм</t>
  </si>
  <si>
    <t>ФССЦ-2001 доп.1, 24.3.05.07-0530, приказ Минстроя России № 172/пр от 30.03.2020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</si>
  <si>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</si>
  <si>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</si>
  <si>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</si>
  <si>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</si>
  <si>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</si>
  <si>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</si>
  <si>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</si>
  <si>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</si>
  <si>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</si>
  <si>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</si>
  <si>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</si>
  <si>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</si>
  <si>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</si>
  <si>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</si>
  <si>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</si>
  <si>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</si>
  <si>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</si>
  <si>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</si>
  <si>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</si>
  <si>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</si>
  <si>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</si>
  <si>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</si>
  <si>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</si>
  <si>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</si>
  <si>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</si>
  <si>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</si>
  <si>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</si>
  <si>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</si>
  <si>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</si>
  <si>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</si>
  <si>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</si>
  <si>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</si>
  <si>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</si>
  <si>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</si>
  <si>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</si>
  <si>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</si>
  <si>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</si>
  <si>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</si>
  <si>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</si>
  <si>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</si>
  <si>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</si>
  <si>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</si>
  <si>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</si>
  <si>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</si>
  <si>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</si>
  <si>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</si>
  <si>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</si>
  <si>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</si>
  <si>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</si>
  <si>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</si>
  <si>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</si>
  <si>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</si>
  <si>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</si>
  <si>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</si>
  <si>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Выше отметки 0.000</t>
  </si>
  <si>
    <t>5</t>
  </si>
  <si>
    <t>5,1</t>
  </si>
  <si>
    <t>24.3.05.12-0001</t>
  </si>
  <si>
    <t>Ревизия полиэтиленовая с крышкой, номинальный внутренний диаметр 100 мм</t>
  </si>
  <si>
    <t>ФССЦ-2001, 24.3.05.12-0001, приказ Минстроя России № 876/пр от 26.12.2019</t>
  </si>
  <si>
    <t>6</t>
  </si>
  <si>
    <t>6,1</t>
  </si>
  <si>
    <t>19.3.01.06-1002</t>
  </si>
  <si>
    <t>Клапан воздушный для невентилируемых канализационных стояков, номинальный диаметр 110 мм</t>
  </si>
  <si>
    <t>ФССЦ-2001, 19.3.01.06-1002, приказ Минстроя России № 876/пр от 26.12.2019</t>
  </si>
  <si>
    <t>6,2</t>
  </si>
  <si>
    <t>24.3.03.02-0002</t>
  </si>
  <si>
    <t>Блок трубопровода полиэтиленовый для систем водоотведения из труб высокой плотности, диаметр 110 мм, с гильзами</t>
  </si>
  <si>
    <t>ФССЦ-2001, 24.3.03.02-0002, приказ Минстроя России № 876/пр от 26.12.2019</t>
  </si>
  <si>
    <t>6,3</t>
  </si>
  <si>
    <t>Строительные работы</t>
  </si>
  <si>
    <t>7</t>
  </si>
  <si>
    <t>16-07-006-02</t>
  </si>
  <si>
    <t>Заделка сальников при проходе труб через фундаменты или стены подвала диаметром: до 200 мм</t>
  </si>
  <si>
    <t>ФЕР-2001, 16-07-006-02, приказ Минстроя России № 876/пр от 26.12.2019</t>
  </si>
  <si>
    <t>8</t>
  </si>
  <si>
    <t>26-01-055-02</t>
  </si>
  <si>
    <t>Установка пароизоляционного слоя из: пленки полиэтиленовой (без стекловолокнистых материалов)</t>
  </si>
  <si>
    <t>100 м2</t>
  </si>
  <si>
    <t>ФЕР-2001, 26-01-055-02, приказ Минстроя России № 876/пр от 26.12.2019</t>
  </si>
  <si>
    <t>Теплоизоляционные работы</t>
  </si>
  <si>
    <t>ФЕР-26</t>
  </si>
  <si>
    <t>Пр/812-020.0-1</t>
  </si>
  <si>
    <t>Пр/774-020.0</t>
  </si>
  <si>
    <t>8,1</t>
  </si>
  <si>
    <t>12.1.02.06-0012</t>
  </si>
  <si>
    <t>Рубероид кровельный РКК-350</t>
  </si>
  <si>
    <t>м2</t>
  </si>
  <si>
    <t>ФССЦ-2001, 12.1.02.06-0012, приказ Минстроя России № 876/пр от 26.12.2019</t>
  </si>
  <si>
    <t>9</t>
  </si>
  <si>
    <t>46-03-017-01</t>
  </si>
  <si>
    <t>Заделка отверстий, гнезд и борозд: в перекрытиях железобетонных площадью до 0,1 м2</t>
  </si>
  <si>
    <t>м3</t>
  </si>
  <si>
    <t>ФЕР-2001, 46-03-017-01, приказ Минстроя России № 876/пр от 26.12.2019</t>
  </si>
  <si>
    <t>Работы по реконструкции зданий и сооружений</t>
  </si>
  <si>
    <t>Работы по реконструкции зданий и сооружений: усиление и замена существующих конструкций, возведение отдельных конструктивных элементов</t>
  </si>
  <si>
    <t>ФЕР-46</t>
  </si>
  <si>
    <t>Пр/812-040.1-1</t>
  </si>
  <si>
    <t>Пр/774-040.1</t>
  </si>
  <si>
    <t>9,1</t>
  </si>
  <si>
    <t>04.3.01.09-0014</t>
  </si>
  <si>
    <t>Раствор готовый кладочный, цементный, М100</t>
  </si>
  <si>
    <t>ФССЦ-2001, 04.3.01.09-0014, приказ Минстроя России № 876/пр от 26.12.2019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</si>
  <si>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</si>
  <si>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</si>
  <si>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</si>
  <si>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</si>
  <si>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</si>
  <si>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</si>
  <si>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</si>
  <si>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</si>
  <si>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</si>
  <si>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</si>
  <si>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</si>
  <si>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</si>
  <si>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</si>
  <si>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</si>
  <si>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</si>
  <si>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</si>
  <si>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</si>
  <si>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</si>
  <si>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</si>
  <si>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АЭС</t>
  </si>
  <si>
    <t>При определении сметной стоимости строительства объектов капитального строительства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</si>
  <si>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</si>
  <si>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</si>
  <si>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ВОЛОКОННО-ОПТИТЕСКИХ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</si>
  <si>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</si>
  <si>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</si>
  <si>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</si>
  <si>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ДИСПЕТЧЕРЕЗАЦИИ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</si>
  <si>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</si>
  <si>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авитранспорта</t>
  </si>
  <si>
    <t>ЗАКР</t>
  </si>
  <si>
    <t>{вкл}   -  Обслуживающие и сопутстующие работы в тоннелях при  производве работ ЗАКРЫТЫМ СПОСОБОМ   {выкл} - Обслуживающие и сопутстующие работы в тоннелях при  производве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</si>
  <si>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</si>
  <si>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</si>
  <si>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</si>
  <si>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</si>
  <si>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</si>
  <si>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</si>
  <si>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</si>
  <si>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</si>
  <si>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</si>
  <si>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</si>
  <si>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</si>
  <si>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</si>
  <si>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</si>
  <si>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</si>
  <si>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</si>
  <si>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</si>
  <si>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</si>
  <si>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</si>
  <si>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</si>
  <si>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</si>
  <si>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</si>
  <si>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</si>
  <si>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</si>
  <si>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</si>
  <si>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</si>
  <si>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</si>
  <si>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Текущий уровень цен</t>
  </si>
  <si>
    <t>Индексы за итогом</t>
  </si>
  <si>
    <t>_OBSM_</t>
  </si>
  <si>
    <t>1-100-37</t>
  </si>
  <si>
    <t>Затраты труда рабочих (Средний разряд - 3,7)</t>
  </si>
  <si>
    <t>чел.-ч.</t>
  </si>
  <si>
    <t>4-100-00</t>
  </si>
  <si>
    <t>Затраты труда машинистов</t>
  </si>
  <si>
    <t>91.05.05-015</t>
  </si>
  <si>
    <t>ФСЭМ-2001, 91.05.05-015 , приказ Минстроя России № 876/пр от 26.12.2019</t>
  </si>
  <si>
    <t>Краны на автомобильном ходу, грузоподъемность 16 т</t>
  </si>
  <si>
    <t>маш.-ч.</t>
  </si>
  <si>
    <t>91.10.09-012</t>
  </si>
  <si>
    <t>ФСЭМ-2001, 91.10.09-012 , приказ Минстроя России № 876/пр от 26.12.2019</t>
  </si>
  <si>
    <t>Установки для гидравлических испытаний трубопроводов, давление нагнетания низкое 0,1 МПа (1 кгс/см2), высокое 10 МПа (100 кгс/см2) при работе от передвижных электростанций</t>
  </si>
  <si>
    <t>91.14.02-001</t>
  </si>
  <si>
    <t>ФСЭМ-2001, 91.14.02-001 , приказ Минстроя России № 876/пр от 26.12.2019</t>
  </si>
  <si>
    <t>Автомобили бортовые, грузоподъемность до 5 т</t>
  </si>
  <si>
    <t>91.16.01-002</t>
  </si>
  <si>
    <t>ФСЭМ-2001, 91.16.01-002 , приказ Минстроя России № 876/пр от 26.12.2019</t>
  </si>
  <si>
    <t>Электростанции передвижные, мощность 4 кВт</t>
  </si>
  <si>
    <t>91.17.04-031</t>
  </si>
  <si>
    <t>ФСЭМ-2001, 91.17.04-031 , приказ Минстроя России № 876/пр от 26.12.2019</t>
  </si>
  <si>
    <t>Агрегаты для сварки полиэтиленовых труб</t>
  </si>
  <si>
    <t>01.7.03.01-0001</t>
  </si>
  <si>
    <t>ФССЦ-2001, 01.7.03.01-0001, приказ Минстроя России № 876/пр от 26.12.2019</t>
  </si>
  <si>
    <t>Вода</t>
  </si>
  <si>
    <t>1-100-42</t>
  </si>
  <si>
    <t>Затраты труда рабочих (Средний разряд - 4,2)</t>
  </si>
  <si>
    <t>91.05.01-017</t>
  </si>
  <si>
    <t>ФСЭМ-2001, 91.05.01-017 , приказ Минстроя России № 876/пр от 26.12.2019</t>
  </si>
  <si>
    <t>Краны башенные, грузоподъемность 8 т</t>
  </si>
  <si>
    <t>01.7.15.03-0014</t>
  </si>
  <si>
    <t>ФССЦ-2001, 01.7.15.03-0014, приказ Минстроя России № 876/пр от 26.12.2019</t>
  </si>
  <si>
    <t>Болты с гайками и шайбами для санитарно-технических работ, диаметр 16 мм</t>
  </si>
  <si>
    <t>т</t>
  </si>
  <si>
    <t>01.7.19.02-0041</t>
  </si>
  <si>
    <t>ФССЦ-2001, 01.7.19.02-0041, приказ Минстроя России № 876/пр от 26.12.2019</t>
  </si>
  <si>
    <t>Кольца резиновые для чугунных напорных труб диаметром 65-300 мм</t>
  </si>
  <si>
    <t>кг</t>
  </si>
  <si>
    <t>1-100-35</t>
  </si>
  <si>
    <t>Затраты труда рабочих (Средний разряд - 3,5)</t>
  </si>
  <si>
    <t>1-100-30</t>
  </si>
  <si>
    <t>Затраты труда рабочих (Средний разряд - 3)</t>
  </si>
  <si>
    <t>01.7.15.07-0097</t>
  </si>
  <si>
    <t>ФССЦ-2001 доп.4, 01.7.15.07-0097, приказ Минстроя России № 636/пр от 20.10.2020</t>
  </si>
  <si>
    <t>Дюбель-гвозди полипропиленовые с оцинкованным гвоздем, с цилиндрическим бортиком, размер 6х80 мм</t>
  </si>
  <si>
    <t>01.2.03.03-0043</t>
  </si>
  <si>
    <t>ФССЦ-2001, 01.2.03.03-0043, приказ Минстроя России № 876/пр от 26.12.2019</t>
  </si>
  <si>
    <t>Мастика битумно-кукерсольная холодная</t>
  </si>
  <si>
    <t>01.7.07.29-0111</t>
  </si>
  <si>
    <t>ФССЦ-2001, 01.7.07.29-0111, приказ Минстроя России № 876/пр от 26.12.2019</t>
  </si>
  <si>
    <t>Пакля пропитанная</t>
  </si>
  <si>
    <t>03.2.02.08-0001</t>
  </si>
  <si>
    <t>ФССЦ-2001, 03.2.02.08-0001, приказ Минстроя России № 876/пр от 26.12.2019</t>
  </si>
  <si>
    <t>Цемент гипсоглиноземистый расширяющийся</t>
  </si>
  <si>
    <t>1-100-32</t>
  </si>
  <si>
    <t>Затраты труда рабочих (Средний разряд - 3,2)</t>
  </si>
  <si>
    <t>01.7.06.03-0022</t>
  </si>
  <si>
    <t>ФССЦ-2001, 01.7.06.03-0022, приказ Минстроя России № 876/пр от 26.12.2019</t>
  </si>
  <si>
    <t>Лента полиэтиленовая с липким слоем А50</t>
  </si>
  <si>
    <t>1-100-24</t>
  </si>
  <si>
    <t>Затраты труда рабочих (Средний разряд - 2,4)</t>
  </si>
  <si>
    <t>91.06.03-060</t>
  </si>
  <si>
    <t>ФСЭМ-2001, 91.06.03-060 , приказ Минстроя России № 876/пр от 26.12.2019</t>
  </si>
  <si>
    <t>Лебедки электрические тяговым усилием до 5,79 кН (0,59 т)</t>
  </si>
  <si>
    <t>03.1.02.03-0011</t>
  </si>
  <si>
    <t>ФССЦ-2001, 03.1.02.03-0011, приказ Минстроя России № 876/пр от 26.12.2019</t>
  </si>
  <si>
    <t>Известь строительная негашеная комовая, сорт I</t>
  </si>
  <si>
    <t>08.3.03.04-0012</t>
  </si>
  <si>
    <t>ФССЦ-2001, 08.3.03.04-0012, приказ Минстроя России № 876/пр от 26.12.2019</t>
  </si>
  <si>
    <t>Проволока светлая, диаметр 1,1 мм</t>
  </si>
  <si>
    <t>08.3.03.06-0002</t>
  </si>
  <si>
    <t>ФССЦ-2001, 08.3.03.06-0002, приказ Минстроя России № 876/пр от 26.12.2019</t>
  </si>
  <si>
    <t>Проволока горячекатаная в мотках, диаметр 6,3-6,5 мм</t>
  </si>
  <si>
    <t>08.4.03.04-0001</t>
  </si>
  <si>
    <t>ФССЦ-2001, 08.4.03.04-0001, приказ Минстроя России № 876/пр от 26.12.2019</t>
  </si>
  <si>
    <t>Сталь арматурная, горячекатаная, класс А-I, А-II, А-III</t>
  </si>
  <si>
    <t>11.1.03.06-0091</t>
  </si>
  <si>
    <t>ФССЦ-2001, 11.1.03.06-0091, приказ Минстроя России № 876/пр от 26.12.2019</t>
  </si>
  <si>
    <t>Доска обрезная, хвойных пород, ширина 75-150 мм, толщина 32-40 мм, длина 4-6,5 м, сорт III</t>
  </si>
  <si>
    <t>24.3.03.13</t>
  </si>
  <si>
    <t>Трубы полиэтиленовые</t>
  </si>
  <si>
    <t>18.1.02.01</t>
  </si>
  <si>
    <t>Задвижки</t>
  </si>
  <si>
    <t>23.1.02.07</t>
  </si>
  <si>
    <t>Крепления</t>
  </si>
  <si>
    <t>24.3.03.02</t>
  </si>
  <si>
    <t>Трубопроводы канализации из полиэтиленовых труб высокой плотности с гильзами, диаметром 110 мм</t>
  </si>
  <si>
    <t>24.3.05.19</t>
  </si>
  <si>
    <t>Фасонные части</t>
  </si>
  <si>
    <t>23.8.03.04</t>
  </si>
  <si>
    <t>Муфты противопожарные из нержавеющей стали с вкладышем из терморасширяющейся резины</t>
  </si>
  <si>
    <t>01.7.07.12</t>
  </si>
  <si>
    <t>Пленка полиэтиленовая</t>
  </si>
  <si>
    <t>04.1.02.05</t>
  </si>
  <si>
    <t>Смеси бетонные тяжелого бетона</t>
  </si>
  <si>
    <t>ГОСУДАРСТВЕННЫЕ СМЕТНЫЕ НОРМАТИВЫ (ФЕР-2020), утвержденные приказами Минстроя России от 26 декабря 2019 г.   № 876/пр (в редакции приказов Минстроя РФ от 30 марта 2020 г. № 172/пр, от 1 июня 2020 г. № 294/пр, от 30 июня 2020 г. № 352/пр,   от 20 октября 2020 г. № 636/пр, от 9 февраля 2021 г. № 51/пр, от 24 мая 2021 г. № 321/пр, от 24 июня 2021 г. № 408/пр,  от 14 октября 2021 № 746/пр, от 20 декабря 2021 № 962/пр)</t>
  </si>
  <si>
    <t>- номер последнего сформированного листа SourceOb</t>
  </si>
  <si>
    <t>SourceOb.1</t>
  </si>
  <si>
    <t>- имя последнего сформированного листа SourceOb</t>
  </si>
  <si>
    <t>- шаблон подписей и шапки, использованный последний раз (номер первой строки шаблона)</t>
  </si>
  <si>
    <t>- уровень цен, использованный последний раз (1 - Базовый / 2 - Текущий)</t>
  </si>
  <si>
    <t>Параметры1.xls</t>
  </si>
  <si>
    <t>- имя последнего использованного файла содержащего параметры</t>
  </si>
  <si>
    <t>Параметры Объектной сметы для автоопределения настроек</t>
  </si>
  <si>
    <t>- Режим расчета: 1 - ресурсный / 2 - с построчной индексацией (ТСН Москва) / 3 - с построчной индексацией (ТЕР, ФЕР) / 4 - с итоговой индексацией (по статьям) / 5 - с итоговой индексацией (за итогом сметы)</t>
  </si>
  <si>
    <t>- Вид документа (1 - один уровень цен / 2 - два уровня цен)</t>
  </si>
  <si>
    <t>- Расчет за итогом сметы (1 - есть / 0 - нет)</t>
  </si>
  <si>
    <t>- Уровень цен, использованный последний раз (1 - Базовый / 2 - Текущий / 3 - Расчет за итогом сметы)</t>
  </si>
  <si>
    <t>- Детализация расчета за итогом сметы (1 - на Объект (на отдельном листе) / 2 - на Объект (под сметой) / 3 - на каждую Локальную смету / 4 - на Разделы / 5 - на Подразделы)</t>
  </si>
  <si>
    <t>- Способ расчета, использованный последний раз (0 - по сводному / 1 - по статьям / 2 - оба, по статьям и по сводному)</t>
  </si>
  <si>
    <t>- Базовый уровень рассчитанный в локальной смете (0 - нет / &gt; 0 - есть)</t>
  </si>
  <si>
    <t>- номер последнего сформированного листа</t>
  </si>
  <si>
    <t>Наименование программного продукта: "Мастер сметных расчетов" v11.15, г. Орел, тел. +7 (910) 747-08-01</t>
  </si>
  <si>
    <t>Инвестор:</t>
  </si>
  <si>
    <t>Заказчик:</t>
  </si>
  <si>
    <t>Генподрядчик:</t>
  </si>
  <si>
    <t>Субподрядчик:</t>
  </si>
  <si>
    <t>ВЕДОМОСТЬ ОБЪЕМОВ РАБОТ</t>
  </si>
  <si>
    <t xml:space="preserve">  </t>
  </si>
  <si>
    <t>Объект</t>
  </si>
  <si>
    <t>Шифр:</t>
  </si>
  <si>
    <t xml:space="preserve"> 5.13.1.2 Система канализации К1 нежилых помещений (Лип.18.2) </t>
  </si>
  <si>
    <t>Основание:</t>
  </si>
  <si>
    <t>№ п/п</t>
  </si>
  <si>
    <t>Наименование работ и затрат</t>
  </si>
  <si>
    <t>Единица</t>
  </si>
  <si>
    <t>изме-</t>
  </si>
  <si>
    <t>рения</t>
  </si>
  <si>
    <t>Коли-</t>
  </si>
  <si>
    <t>чество</t>
  </si>
  <si>
    <t xml:space="preserve">Локальная смета: </t>
  </si>
  <si>
    <t xml:space="preserve"> 5.13.1.2</t>
  </si>
  <si>
    <t xml:space="preserve"> Система канализации К1 нежилых помещений</t>
  </si>
  <si>
    <t xml:space="preserve">Раздел: </t>
  </si>
  <si>
    <t xml:space="preserve">   </t>
  </si>
  <si>
    <t xml:space="preserve">   Санитарно-технические работы</t>
  </si>
  <si>
    <t xml:space="preserve"> Санитарно-технические работы</t>
  </si>
  <si>
    <t xml:space="preserve">Подраздел: </t>
  </si>
  <si>
    <t xml:space="preserve">     </t>
  </si>
  <si>
    <t xml:space="preserve">     Ниже отметки 0,000. Система К1</t>
  </si>
  <si>
    <t xml:space="preserve"> Ниже отметки 0,000. Система К1</t>
  </si>
  <si>
    <t xml:space="preserve">     Выше отметки 0.000</t>
  </si>
  <si>
    <t xml:space="preserve"> Выше отметки 0.000</t>
  </si>
  <si>
    <t xml:space="preserve">   Строительные работы</t>
  </si>
  <si>
    <t xml:space="preserve"> Строительные работы</t>
  </si>
  <si>
    <t>Сдал:</t>
  </si>
  <si>
    <t>[должность] / [подпись]</t>
  </si>
  <si>
    <t>[расшифровка подписи]</t>
  </si>
  <si>
    <t>М.П.</t>
  </si>
  <si>
    <t>Принял:</t>
  </si>
  <si>
    <t>Конец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</si>
</sst>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9"/>
      <color indexed="81"/>
      <name val="Tahoma"/>
      <family val="2"/>
      <charset val="204"/>
    </font>
    <font>
      <sz val="10"/>
      <color rgb="FFFFFFFF"/>
      <name val="Arial"/>
      <family val="2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7"/>
      <name val="Arial"/>
      <family val="2"/>
      <charset val="204"/>
    </font>
    <font>
      <sz val="9"/>
      <name val="Arial"/>
      <family val="2"/>
      <charset val="204"/>
    </font>
    <font>
      <sz val="8"/>
      <color rgb="FF008000"/>
      <name val="Arial"/>
      <family val="2"/>
      <charset val="204"/>
    </font>
    <font>
      <sz val="9"/>
      <color rgb="FF008000"/>
      <name val="Arial"/>
      <family val="2"/>
      <charset val="204"/>
    </font>
    <font>
      <sz val="8"/>
      <name val="Times New Roman Cyr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0" fillId="0" borderId="0" xfId="0" applyAlignment="1">
      <alignment horizontal="right"/>
    </xf>
    <xf numFmtId="0" fontId="0" fillId="0" borderId="0" xfId="0" applyAlignment="1">
      <alignment horizontal="right" vertical="top"/>
    </xf>
    <xf numFmtId="0" fontId="9" fillId="0" borderId="0" xfId="0" applyFont="1"/>
    <xf numFmtId="0" fontId="10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left" vertical="top" wrapText="1"/>
    </xf>
    <xf numFmtId="0" fontId="9" fillId="0" borderId="0" xfId="0" applyFont="1" applyAlignment="1">
      <alignment horizontal="left" vertical="top"/>
    </xf>
    <xf numFmtId="0" fontId="8" fillId="0" borderId="0" xfId="0" applyFont="1" applyAlignment="1">
      <alignment wrapText="1"/>
    </xf>
    <xf numFmtId="0" fontId="12" fillId="0" borderId="0" xfId="0" applyFont="1"/>
    <xf numFmtId="0" fontId="0" fillId="0" borderId="2" xfId="0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8" fillId="0" borderId="0" xfId="0" applyFont="1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13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49" fontId="9" fillId="0" borderId="0" xfId="0" applyNumberFormat="1" applyFont="1" applyAlignment="1">
      <alignment horizontal="center" wrapText="1"/>
    </xf>
    <xf numFmtId="0" fontId="9" fillId="0" borderId="0" xfId="0" applyFont="1" applyAlignment="1">
      <alignment wrapText="1"/>
    </xf>
    <xf numFmtId="0" fontId="14" fillId="0" borderId="0" xfId="0" applyFont="1" applyAlignment="1">
      <alignment horizontal="left" vertical="top" wrapText="1"/>
    </xf>
    <xf numFmtId="0" fontId="14" fillId="0" borderId="0" xfId="0" applyFont="1" applyAlignment="1">
      <alignment wrapText="1"/>
    </xf>
    <xf numFmtId="49" fontId="14" fillId="0" borderId="0" xfId="0" applyNumberFormat="1" applyFont="1" applyAlignment="1">
      <alignment horizontal="left" vertical="top" wrapText="1"/>
    </xf>
    <xf numFmtId="49" fontId="14" fillId="0" borderId="0" xfId="0" applyNumberFormat="1" applyFont="1" applyAlignment="1">
      <alignment wrapText="1"/>
    </xf>
    <xf numFmtId="0" fontId="15" fillId="0" borderId="5" xfId="0" applyFont="1" applyBorder="1" applyAlignment="1">
      <alignment horizontal="center" vertical="top" wrapText="1"/>
    </xf>
    <xf numFmtId="0" fontId="15" fillId="0" borderId="4" xfId="0" applyFont="1" applyBorder="1" applyAlignment="1">
      <alignment horizontal="center" vertical="top" wrapText="1"/>
    </xf>
    <xf numFmtId="0" fontId="16" fillId="0" borderId="5" xfId="0" applyFont="1" applyBorder="1" applyAlignment="1">
      <alignment horizontal="center" vertical="top" wrapText="1"/>
    </xf>
    <xf numFmtId="0" fontId="16" fillId="0" borderId="8" xfId="0" applyFont="1" applyBorder="1" applyAlignment="1">
      <alignment horizontal="center" vertical="top" wrapText="1"/>
    </xf>
    <xf numFmtId="0" fontId="16" fillId="0" borderId="4" xfId="0" applyFont="1" applyBorder="1" applyAlignment="1">
      <alignment horizontal="center" vertical="top" wrapText="1"/>
    </xf>
    <xf numFmtId="0" fontId="16" fillId="0" borderId="9" xfId="0" applyFont="1" applyBorder="1" applyAlignment="1">
      <alignment horizontal="center" vertical="top" wrapText="1"/>
    </xf>
    <xf numFmtId="0" fontId="16" fillId="0" borderId="7" xfId="0" applyFont="1" applyBorder="1" applyAlignment="1">
      <alignment horizontal="center" wrapText="1"/>
    </xf>
    <xf numFmtId="0" fontId="0" fillId="0" borderId="10" xfId="0" applyBorder="1"/>
    <xf numFmtId="0" fontId="9" fillId="0" borderId="6" xfId="0" applyFont="1" applyBorder="1" applyAlignment="1">
      <alignment horizontal="left" vertical="top" wrapText="1"/>
    </xf>
    <xf numFmtId="0" fontId="16" fillId="0" borderId="11" xfId="0" applyFont="1" applyBorder="1" applyAlignment="1">
      <alignment horizontal="left" vertical="top" wrapText="1"/>
    </xf>
    <xf numFmtId="0" fontId="9" fillId="0" borderId="11" xfId="0" applyFont="1" applyBorder="1" applyAlignment="1">
      <alignment horizontal="right" vertical="top" wrapText="1"/>
    </xf>
    <xf numFmtId="0" fontId="16" fillId="0" borderId="12" xfId="0" applyFont="1" applyBorder="1" applyAlignment="1">
      <alignment horizontal="right" vertical="top" shrinkToFit="1"/>
    </xf>
    <xf numFmtId="0" fontId="17" fillId="0" borderId="14" xfId="0" applyFont="1" applyBorder="1" applyAlignment="1">
      <alignment horizontal="left" vertical="top" wrapText="1"/>
    </xf>
    <xf numFmtId="0" fontId="18" fillId="0" borderId="13" xfId="0" applyFont="1" applyBorder="1" applyAlignment="1">
      <alignment horizontal="left" vertical="top" wrapText="1"/>
    </xf>
    <xf numFmtId="0" fontId="17" fillId="0" borderId="13" xfId="0" applyFont="1" applyBorder="1" applyAlignment="1">
      <alignment horizontal="right" vertical="top" wrapText="1"/>
    </xf>
    <xf numFmtId="0" fontId="18" fillId="0" borderId="15" xfId="0" applyFont="1" applyBorder="1" applyAlignment="1">
      <alignment horizontal="right" vertical="top" shrinkToFit="1"/>
    </xf>
    <xf numFmtId="0" fontId="17" fillId="0" borderId="16" xfId="0" applyFont="1" applyBorder="1" applyAlignment="1">
      <alignment horizontal="left" vertical="top" wrapText="1"/>
    </xf>
    <xf numFmtId="0" fontId="18" fillId="0" borderId="17" xfId="0" applyFont="1" applyBorder="1" applyAlignment="1">
      <alignment horizontal="left" vertical="top" wrapText="1"/>
    </xf>
    <xf numFmtId="0" fontId="17" fillId="0" borderId="17" xfId="0" applyFont="1" applyBorder="1" applyAlignment="1">
      <alignment horizontal="right" vertical="top" wrapText="1"/>
    </xf>
    <xf numFmtId="0" fontId="18" fillId="0" borderId="18" xfId="0" applyFont="1" applyBorder="1" applyAlignment="1">
      <alignment horizontal="right" vertical="top" shrinkToFit="1"/>
    </xf>
    <xf numFmtId="0" fontId="9" fillId="0" borderId="16" xfId="0" applyFont="1" applyBorder="1" applyAlignment="1">
      <alignment horizontal="left" vertical="top" wrapText="1"/>
    </xf>
    <xf numFmtId="0" fontId="16" fillId="0" borderId="17" xfId="0" applyFont="1" applyBorder="1" applyAlignment="1">
      <alignment horizontal="left" vertical="top" wrapText="1"/>
    </xf>
    <xf numFmtId="0" fontId="9" fillId="0" borderId="17" xfId="0" applyFont="1" applyBorder="1" applyAlignment="1">
      <alignment horizontal="right" vertical="top" wrapText="1"/>
    </xf>
    <xf numFmtId="0" fontId="16" fillId="0" borderId="18" xfId="0" applyFont="1" applyBorder="1" applyAlignment="1">
      <alignment horizontal="right" vertical="top" shrinkToFit="1"/>
    </xf>
    <xf numFmtId="0" fontId="9" fillId="0" borderId="0" xfId="0" applyFont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1" xfId="0" applyFont="1" applyBorder="1" applyAlignment="1">
      <alignment horizontal="left" wrapText="1"/>
    </xf>
    <xf numFmtId="0" fontId="19" fillId="0" borderId="0" xfId="0" applyFont="1" applyAlignment="1">
      <alignment horizontal="left"/>
    </xf>
    <xf numFmtId="0" fontId="19" fillId="0" borderId="0" xfId="0" applyFont="1"/>
    <xf numFmtId="0" fontId="19" fillId="0" borderId="0" xfId="0" applyFont="1" applyAlignment="1">
      <alignment horizontal="center"/>
    </xf>
    <xf numFmtId="0" fontId="19" fillId="0" borderId="2" xfId="0" applyFont="1" applyBorder="1" applyAlignment="1">
      <alignment horizontal="center"/>
    </xf>
    <xf numFmtId="14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U60"/>
  <sheetViews>
    <sheetView tabSelected="1" workbookViewId="0"/>
  </sheetViews>
  <sheetFormatPr defaultRowHeight="12.75" x14ac:dyDescent="0.2"/>
  <cols>
    <col min="1" max="1" width="8.7109375" customWidth="1"/>
    <col min="2" max="2" width="59.7109375" customWidth="1"/>
    <col min="3" max="4" width="10.7109375" customWidth="1"/>
    <col min="25" max="69" width="0" hidden="1" customWidth="1"/>
    <col min="70" max="70" width="80.7109375" hidden="1" customWidth="1"/>
    <col min="71" max="71" width="0" hidden="1" customWidth="1"/>
    <col min="72" max="72" width="80.7109375" hidden="1" customWidth="1"/>
    <col min="73" max="77" width="0" hidden="1" customWidth="1"/>
    <col min="78" max="78" width="21.7109375" hidden="1" customWidth="1"/>
    <col min="79" max="256" width="0" hidden="1" customWidth="1"/>
  </cols>
  <sheetData>
    <row r="1" spans="1:255" s="11" customFormat="1" ht="11.25" x14ac:dyDescent="0.2">
      <c r="A1" s="11" t="s">
        <v>345</v>
      </c>
    </row>
    <row r="3" spans="1:255" x14ac:dyDescent="0.2">
      <c r="A3" s="14" t="s">
        <v>346</v>
      </c>
      <c r="B3" s="21"/>
      <c r="C3" s="22"/>
      <c r="D3" s="22"/>
      <c r="BR3" s="15">
        <f>B3</f>
        <v>0</v>
      </c>
      <c r="IU3" s="16"/>
    </row>
    <row r="4" spans="1:255" x14ac:dyDescent="0.2">
      <c r="A4" s="14" t="s">
        <v>347</v>
      </c>
      <c r="B4" s="18"/>
      <c r="C4" s="17"/>
      <c r="D4" s="17"/>
      <c r="BR4" s="15">
        <f>B4</f>
        <v>0</v>
      </c>
      <c r="IU4" s="16"/>
    </row>
    <row r="5" spans="1:255" x14ac:dyDescent="0.2">
      <c r="A5" s="14" t="s">
        <v>348</v>
      </c>
      <c r="B5" s="18"/>
      <c r="C5" s="17"/>
      <c r="D5" s="17"/>
      <c r="BR5" s="15">
        <f>B5</f>
        <v>0</v>
      </c>
      <c r="IU5" s="16"/>
    </row>
    <row r="6" spans="1:255" x14ac:dyDescent="0.2">
      <c r="A6" s="14" t="s">
        <v>349</v>
      </c>
      <c r="B6" s="19"/>
      <c r="C6" s="20"/>
      <c r="D6" s="20"/>
      <c r="BR6" s="15">
        <f>B6</f>
        <v>0</v>
      </c>
      <c r="IU6" s="16"/>
    </row>
    <row r="8" spans="1:255" ht="18.75" x14ac:dyDescent="0.3">
      <c r="A8" s="23" t="s">
        <v>350</v>
      </c>
      <c r="B8" s="23"/>
      <c r="C8" s="23"/>
      <c r="D8" s="23"/>
    </row>
    <row r="9" spans="1:255" x14ac:dyDescent="0.2">
      <c r="A9" s="25" t="s">
        <v>351</v>
      </c>
      <c r="B9" s="24"/>
      <c r="C9" s="24"/>
      <c r="D9" s="24"/>
      <c r="BT9" s="26">
        <f>B9</f>
        <v>0</v>
      </c>
      <c r="IU9" s="16"/>
    </row>
    <row r="11" spans="1:255" ht="51" x14ac:dyDescent="0.2">
      <c r="A11" s="10" t="s">
        <v>352</v>
      </c>
      <c r="B11" s="27" t="s">
        <v>5</v>
      </c>
      <c r="C11" s="13"/>
      <c r="D11" s="13"/>
      <c r="BT11" s="28" t="str">
        <f>B11</f>
        <v>Комплекс из 2-х многоквартирных домов со встроенными нежилыми помещениями поз.18.1 и 18.2, расположенный в 32, 33 микрорайонах в г. Липецке на земельном участке с кадастровым номером 48:20:0043601:296. 2-й этап строительства - корпус 2 (поз.18.2)</v>
      </c>
      <c r="IU11" s="16"/>
    </row>
    <row r="12" spans="1:255" x14ac:dyDescent="0.2">
      <c r="A12" s="10" t="s">
        <v>353</v>
      </c>
      <c r="B12" s="29" t="s">
        <v>354</v>
      </c>
      <c r="C12" s="13"/>
      <c r="D12" s="13"/>
      <c r="BT12" s="30" t="str">
        <f>B12</f>
        <v xml:space="preserve"> 5.13.1.2 Система канализации К1 нежилых помещений (Лип.18.2) </v>
      </c>
      <c r="IU12" s="16"/>
    </row>
    <row r="13" spans="1:255" x14ac:dyDescent="0.2">
      <c r="A13" s="10" t="s">
        <v>355</v>
      </c>
      <c r="B13" s="29" t="s">
        <v>351</v>
      </c>
      <c r="C13" s="13"/>
      <c r="D13" s="13"/>
      <c r="BT13" s="30" t="str">
        <f>B13</f>
        <v xml:space="preserve">  </v>
      </c>
      <c r="IU13" s="16"/>
    </row>
    <row r="15" spans="1:255" ht="13.5" thickBot="1" x14ac:dyDescent="0.25"/>
    <row r="16" spans="1:255" x14ac:dyDescent="0.2">
      <c r="A16" s="31" t="s">
        <v>356</v>
      </c>
      <c r="B16" s="33"/>
      <c r="C16" s="33" t="s">
        <v>358</v>
      </c>
      <c r="D16" s="34" t="s">
        <v>361</v>
      </c>
    </row>
    <row r="17" spans="1:255" x14ac:dyDescent="0.2">
      <c r="A17" s="32"/>
      <c r="B17" s="35" t="s">
        <v>357</v>
      </c>
      <c r="C17" s="35" t="s">
        <v>359</v>
      </c>
      <c r="D17" s="36" t="s">
        <v>362</v>
      </c>
    </row>
    <row r="18" spans="1:255" x14ac:dyDescent="0.2">
      <c r="A18" s="32"/>
      <c r="B18" s="35"/>
      <c r="C18" s="35" t="s">
        <v>360</v>
      </c>
      <c r="D18" s="36"/>
    </row>
    <row r="19" spans="1:255" ht="13.5" thickBot="1" x14ac:dyDescent="0.25">
      <c r="A19" s="32"/>
      <c r="B19" s="35"/>
      <c r="C19" s="35"/>
      <c r="D19" s="36"/>
    </row>
    <row r="20" spans="1:255" ht="13.5" thickBot="1" x14ac:dyDescent="0.25">
      <c r="A20" s="37">
        <v>1</v>
      </c>
      <c r="B20" s="37">
        <v>2</v>
      </c>
      <c r="C20" s="37">
        <v>3</v>
      </c>
      <c r="D20" s="37">
        <v>4</v>
      </c>
    </row>
    <row r="21" spans="1:255" x14ac:dyDescent="0.2">
      <c r="A21" s="38"/>
      <c r="B21" s="38"/>
      <c r="C21" s="38"/>
      <c r="D21" s="38"/>
    </row>
    <row r="22" spans="1:255" x14ac:dyDescent="0.2">
      <c r="A22" t="s">
        <v>366</v>
      </c>
      <c r="B22" t="s">
        <v>369</v>
      </c>
    </row>
    <row r="24" spans="1:255" x14ac:dyDescent="0.2">
      <c r="A24" t="s">
        <v>370</v>
      </c>
      <c r="B24" t="s">
        <v>373</v>
      </c>
    </row>
    <row r="25" spans="1:255" ht="13.5" thickBot="1" x14ac:dyDescent="0.25"/>
    <row r="26" spans="1:255" x14ac:dyDescent="0.2">
      <c r="A26" s="39">
        <v>1</v>
      </c>
      <c r="B26" s="40" t="s">
        <v>20</v>
      </c>
      <c r="C26" s="41" t="s">
        <v>21</v>
      </c>
      <c r="D26" s="42">
        <v>0.01</v>
      </c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  <c r="FF26" s="16"/>
      <c r="FG26" s="16"/>
      <c r="FH26" s="16"/>
      <c r="FI26" s="16"/>
      <c r="FJ26" s="16"/>
      <c r="FK26" s="16"/>
      <c r="FL26" s="16"/>
      <c r="FM26" s="16"/>
      <c r="FN26" s="16"/>
      <c r="FO26" s="16"/>
      <c r="FP26" s="16"/>
      <c r="FQ26" s="16"/>
      <c r="FR26" s="16"/>
      <c r="FS26" s="16"/>
      <c r="FT26" s="16"/>
      <c r="FU26" s="16"/>
      <c r="FV26" s="16"/>
      <c r="FW26" s="16"/>
      <c r="FX26" s="16"/>
      <c r="FY26" s="16"/>
      <c r="FZ26" s="16"/>
      <c r="GA26" s="16"/>
      <c r="GB26" s="16"/>
      <c r="GC26" s="16"/>
      <c r="GD26" s="16"/>
      <c r="GE26" s="16"/>
      <c r="GF26" s="16"/>
      <c r="GG26" s="16"/>
      <c r="GH26" s="16"/>
      <c r="GI26" s="16"/>
      <c r="GJ26" s="16"/>
      <c r="GK26" s="16"/>
      <c r="GL26" s="16"/>
      <c r="GM26" s="16"/>
      <c r="GN26" s="16"/>
      <c r="GO26" s="16"/>
      <c r="GP26" s="16"/>
      <c r="GQ26" s="16"/>
      <c r="GR26" s="16"/>
      <c r="GS26" s="16"/>
      <c r="GT26" s="16"/>
      <c r="GU26" s="16"/>
      <c r="GV26" s="16"/>
      <c r="GW26" s="16"/>
      <c r="GX26" s="16"/>
      <c r="GY26" s="16"/>
      <c r="GZ26" s="16"/>
      <c r="HA26" s="16"/>
      <c r="HB26" s="16"/>
      <c r="HC26" s="16"/>
      <c r="HD26" s="16"/>
      <c r="HE26" s="16"/>
      <c r="HF26" s="16"/>
      <c r="HG26" s="16"/>
      <c r="HH26" s="16"/>
      <c r="HI26" s="16"/>
      <c r="HJ26" s="16"/>
      <c r="HK26" s="16"/>
      <c r="HL26" s="16"/>
      <c r="HM26" s="16"/>
      <c r="HN26" s="16"/>
      <c r="HO26" s="16"/>
      <c r="HP26" s="16"/>
      <c r="HQ26" s="16"/>
      <c r="HR26" s="16"/>
      <c r="HS26" s="16"/>
      <c r="HT26" s="16"/>
      <c r="HU26" s="16"/>
      <c r="HV26" s="16"/>
      <c r="HW26" s="16"/>
      <c r="HX26" s="16"/>
      <c r="HY26" s="16"/>
      <c r="HZ26" s="16"/>
      <c r="IA26" s="16"/>
      <c r="IB26" s="16"/>
      <c r="IC26" s="16"/>
      <c r="ID26" s="16"/>
      <c r="IE26" s="16"/>
      <c r="IF26" s="16"/>
      <c r="IG26" s="16"/>
      <c r="IH26" s="16"/>
      <c r="II26" s="16"/>
      <c r="IJ26" s="16"/>
      <c r="IK26" s="16"/>
      <c r="IL26" s="16"/>
      <c r="IM26" s="16"/>
      <c r="IN26" s="16"/>
      <c r="IO26" s="16"/>
      <c r="IP26" s="16"/>
      <c r="IQ26" s="16"/>
      <c r="IR26" s="16"/>
      <c r="IS26" s="16"/>
      <c r="IT26" s="16"/>
      <c r="IU26" s="16"/>
    </row>
    <row r="27" spans="1:255" ht="24" x14ac:dyDescent="0.2">
      <c r="A27" s="47" t="s">
        <v>28</v>
      </c>
      <c r="B27" s="48" t="s">
        <v>30</v>
      </c>
      <c r="C27" s="49" t="s">
        <v>31</v>
      </c>
      <c r="D27" s="50">
        <f>Source!I33</f>
        <v>10.08</v>
      </c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  <c r="FF27" s="16"/>
      <c r="FG27" s="16"/>
      <c r="FH27" s="16"/>
      <c r="FI27" s="16"/>
      <c r="FJ27" s="16"/>
      <c r="FK27" s="16"/>
      <c r="FL27" s="16"/>
      <c r="FM27" s="16"/>
      <c r="FN27" s="16"/>
      <c r="FO27" s="16"/>
      <c r="FP27" s="16"/>
      <c r="FQ27" s="16"/>
      <c r="FR27" s="16"/>
      <c r="FS27" s="16"/>
      <c r="FT27" s="16"/>
      <c r="FU27" s="16"/>
      <c r="FV27" s="16"/>
      <c r="FW27" s="16"/>
      <c r="FX27" s="16"/>
      <c r="FY27" s="16"/>
      <c r="FZ27" s="16"/>
      <c r="GA27" s="16"/>
      <c r="GB27" s="16"/>
      <c r="GC27" s="16"/>
      <c r="GD27" s="16"/>
      <c r="GE27" s="16"/>
      <c r="GF27" s="16"/>
      <c r="GG27" s="16"/>
      <c r="GH27" s="16"/>
      <c r="GI27" s="16"/>
      <c r="GJ27" s="16"/>
      <c r="GK27" s="16"/>
      <c r="GL27" s="16"/>
      <c r="GM27" s="16"/>
      <c r="GN27" s="16"/>
      <c r="GO27" s="16"/>
      <c r="GP27" s="16"/>
      <c r="GQ27" s="16"/>
      <c r="GR27" s="16"/>
      <c r="GS27" s="16"/>
      <c r="GT27" s="16"/>
      <c r="GU27" s="16"/>
      <c r="GV27" s="16"/>
      <c r="GW27" s="16"/>
      <c r="GX27" s="16"/>
      <c r="GY27" s="16"/>
      <c r="GZ27" s="16"/>
      <c r="HA27" s="16"/>
      <c r="HB27" s="16"/>
      <c r="HC27" s="16"/>
      <c r="HD27" s="16"/>
      <c r="HE27" s="16"/>
      <c r="HF27" s="16"/>
      <c r="HG27" s="16"/>
      <c r="HH27" s="16"/>
      <c r="HI27" s="16"/>
      <c r="HJ27" s="16"/>
      <c r="HK27" s="16"/>
      <c r="HL27" s="16"/>
      <c r="HM27" s="16"/>
      <c r="HN27" s="16"/>
      <c r="HO27" s="16"/>
      <c r="HP27" s="16"/>
      <c r="HQ27" s="16"/>
      <c r="HR27" s="16"/>
      <c r="HS27" s="16"/>
      <c r="HT27" s="16"/>
      <c r="HU27" s="16"/>
      <c r="HV27" s="16"/>
      <c r="HW27" s="16"/>
      <c r="HX27" s="16"/>
      <c r="HY27" s="16"/>
      <c r="HZ27" s="16"/>
      <c r="IA27" s="16"/>
      <c r="IB27" s="16"/>
      <c r="IC27" s="16"/>
      <c r="ID27" s="16"/>
      <c r="IE27" s="16"/>
      <c r="IF27" s="16"/>
      <c r="IG27" s="16"/>
      <c r="IH27" s="16"/>
      <c r="II27" s="16"/>
      <c r="IJ27" s="16"/>
      <c r="IK27" s="16"/>
      <c r="IL27" s="16"/>
      <c r="IM27" s="16"/>
      <c r="IN27" s="16"/>
      <c r="IO27" s="16"/>
      <c r="IP27" s="16"/>
      <c r="IQ27" s="16"/>
      <c r="IR27" s="16"/>
      <c r="IS27" s="16"/>
      <c r="IT27" s="16"/>
      <c r="IU27" s="16"/>
    </row>
    <row r="28" spans="1:255" ht="24" x14ac:dyDescent="0.2">
      <c r="A28" s="51">
        <v>2</v>
      </c>
      <c r="B28" s="52" t="s">
        <v>38</v>
      </c>
      <c r="C28" s="53" t="s">
        <v>39</v>
      </c>
      <c r="D28" s="54">
        <v>0.63</v>
      </c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  <c r="FF28" s="16"/>
      <c r="FG28" s="16"/>
      <c r="FH28" s="16"/>
      <c r="FI28" s="16"/>
      <c r="FJ28" s="16"/>
      <c r="FK28" s="16"/>
      <c r="FL28" s="16"/>
      <c r="FM28" s="16"/>
      <c r="FN28" s="16"/>
      <c r="FO28" s="16"/>
      <c r="FP28" s="16"/>
      <c r="FQ28" s="16"/>
      <c r="FR28" s="16"/>
      <c r="FS28" s="16"/>
      <c r="FT28" s="16"/>
      <c r="FU28" s="16"/>
      <c r="FV28" s="16"/>
      <c r="FW28" s="16"/>
      <c r="FX28" s="16"/>
      <c r="FY28" s="16"/>
      <c r="FZ28" s="16"/>
      <c r="GA28" s="16"/>
      <c r="GB28" s="16"/>
      <c r="GC28" s="16"/>
      <c r="GD28" s="16"/>
      <c r="GE28" s="16"/>
      <c r="GF28" s="16"/>
      <c r="GG28" s="16"/>
      <c r="GH28" s="16"/>
      <c r="GI28" s="16"/>
      <c r="GJ28" s="16"/>
      <c r="GK28" s="16"/>
      <c r="GL28" s="16"/>
      <c r="GM28" s="16"/>
      <c r="GN28" s="16"/>
      <c r="GO28" s="16"/>
      <c r="GP28" s="16"/>
      <c r="GQ28" s="16"/>
      <c r="GR28" s="16"/>
      <c r="GS28" s="16"/>
      <c r="GT28" s="16"/>
      <c r="GU28" s="16"/>
      <c r="GV28" s="16"/>
      <c r="GW28" s="16"/>
      <c r="GX28" s="16"/>
      <c r="GY28" s="16"/>
      <c r="GZ28" s="16"/>
      <c r="HA28" s="16"/>
      <c r="HB28" s="16"/>
      <c r="HC28" s="16"/>
      <c r="HD28" s="16"/>
      <c r="HE28" s="16"/>
      <c r="HF28" s="16"/>
      <c r="HG28" s="16"/>
      <c r="HH28" s="16"/>
      <c r="HI28" s="16"/>
      <c r="HJ28" s="16"/>
      <c r="HK28" s="16"/>
      <c r="HL28" s="16"/>
      <c r="HM28" s="16"/>
      <c r="HN28" s="16"/>
      <c r="HO28" s="16"/>
      <c r="HP28" s="16"/>
      <c r="HQ28" s="16"/>
      <c r="HR28" s="16"/>
      <c r="HS28" s="16"/>
      <c r="HT28" s="16"/>
      <c r="HU28" s="16"/>
      <c r="HV28" s="16"/>
      <c r="HW28" s="16"/>
      <c r="HX28" s="16"/>
      <c r="HY28" s="16"/>
      <c r="HZ28" s="16"/>
      <c r="IA28" s="16"/>
      <c r="IB28" s="16"/>
      <c r="IC28" s="16"/>
      <c r="ID28" s="16"/>
      <c r="IE28" s="16"/>
      <c r="IF28" s="16"/>
      <c r="IG28" s="16"/>
      <c r="IH28" s="16"/>
      <c r="II28" s="16"/>
      <c r="IJ28" s="16"/>
      <c r="IK28" s="16"/>
      <c r="IL28" s="16"/>
      <c r="IM28" s="16"/>
      <c r="IN28" s="16"/>
      <c r="IO28" s="16"/>
      <c r="IP28" s="16"/>
      <c r="IQ28" s="16"/>
      <c r="IR28" s="16"/>
      <c r="IS28" s="16"/>
      <c r="IT28" s="16"/>
      <c r="IU28" s="16"/>
    </row>
    <row r="29" spans="1:255" ht="24" x14ac:dyDescent="0.2">
      <c r="A29" s="47" t="s">
        <v>46</v>
      </c>
      <c r="B29" s="48" t="s">
        <v>30</v>
      </c>
      <c r="C29" s="49" t="s">
        <v>31</v>
      </c>
      <c r="D29" s="50">
        <f>Source!I35</f>
        <v>62.873999999999995</v>
      </c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  <c r="FF29" s="16"/>
      <c r="FG29" s="16"/>
      <c r="FH29" s="16"/>
      <c r="FI29" s="16"/>
      <c r="FJ29" s="16"/>
      <c r="FK29" s="16"/>
      <c r="FL29" s="16"/>
      <c r="FM29" s="16"/>
      <c r="FN29" s="16"/>
      <c r="FO29" s="16"/>
      <c r="FP29" s="16"/>
      <c r="FQ29" s="16"/>
      <c r="FR29" s="16"/>
      <c r="FS29" s="16"/>
      <c r="FT29" s="16"/>
      <c r="FU29" s="16"/>
      <c r="FV29" s="16"/>
      <c r="FW29" s="16"/>
      <c r="FX29" s="16"/>
      <c r="FY29" s="16"/>
      <c r="FZ29" s="16"/>
      <c r="GA29" s="16"/>
      <c r="GB29" s="16"/>
      <c r="GC29" s="16"/>
      <c r="GD29" s="16"/>
      <c r="GE29" s="16"/>
      <c r="GF29" s="16"/>
      <c r="GG29" s="16"/>
      <c r="GH29" s="16"/>
      <c r="GI29" s="16"/>
      <c r="GJ29" s="16"/>
      <c r="GK29" s="16"/>
      <c r="GL29" s="16"/>
      <c r="GM29" s="16"/>
      <c r="GN29" s="16"/>
      <c r="GO29" s="16"/>
      <c r="GP29" s="16"/>
      <c r="GQ29" s="16"/>
      <c r="GR29" s="16"/>
      <c r="GS29" s="16"/>
      <c r="GT29" s="16"/>
      <c r="GU29" s="16"/>
      <c r="GV29" s="16"/>
      <c r="GW29" s="16"/>
      <c r="GX29" s="16"/>
      <c r="GY29" s="16"/>
      <c r="GZ29" s="16"/>
      <c r="HA29" s="16"/>
      <c r="HB29" s="16"/>
      <c r="HC29" s="16"/>
      <c r="HD29" s="16"/>
      <c r="HE29" s="16"/>
      <c r="HF29" s="16"/>
      <c r="HG29" s="16"/>
      <c r="HH29" s="16"/>
      <c r="HI29" s="16"/>
      <c r="HJ29" s="16"/>
      <c r="HK29" s="16"/>
      <c r="HL29" s="16"/>
      <c r="HM29" s="16"/>
      <c r="HN29" s="16"/>
      <c r="HO29" s="16"/>
      <c r="HP29" s="16"/>
      <c r="HQ29" s="16"/>
      <c r="HR29" s="16"/>
      <c r="HS29" s="16"/>
      <c r="HT29" s="16"/>
      <c r="HU29" s="16"/>
      <c r="HV29" s="16"/>
      <c r="HW29" s="16"/>
      <c r="HX29" s="16"/>
      <c r="HY29" s="16"/>
      <c r="HZ29" s="16"/>
      <c r="IA29" s="16"/>
      <c r="IB29" s="16"/>
      <c r="IC29" s="16"/>
      <c r="ID29" s="16"/>
      <c r="IE29" s="16"/>
      <c r="IF29" s="16"/>
      <c r="IG29" s="16"/>
      <c r="IH29" s="16"/>
      <c r="II29" s="16"/>
      <c r="IJ29" s="16"/>
      <c r="IK29" s="16"/>
      <c r="IL29" s="16"/>
      <c r="IM29" s="16"/>
      <c r="IN29" s="16"/>
      <c r="IO29" s="16"/>
      <c r="IP29" s="16"/>
      <c r="IQ29" s="16"/>
      <c r="IR29" s="16"/>
      <c r="IS29" s="16"/>
      <c r="IT29" s="16"/>
      <c r="IU29" s="16"/>
    </row>
    <row r="30" spans="1:255" ht="36" x14ac:dyDescent="0.2">
      <c r="A30" s="47" t="s">
        <v>47</v>
      </c>
      <c r="B30" s="48" t="s">
        <v>49</v>
      </c>
      <c r="C30" s="49" t="s">
        <v>50</v>
      </c>
      <c r="D30" s="50">
        <f>Source!I36</f>
        <v>63</v>
      </c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  <c r="BY30" s="16"/>
      <c r="BZ30" s="16"/>
      <c r="CA30" s="16"/>
      <c r="CB30" s="16"/>
      <c r="CC30" s="16"/>
      <c r="CD30" s="16"/>
      <c r="CE30" s="16"/>
      <c r="CF30" s="16"/>
      <c r="CG30" s="16"/>
      <c r="CH30" s="16"/>
      <c r="CI30" s="16"/>
      <c r="CJ30" s="16"/>
      <c r="CK30" s="16"/>
      <c r="CL30" s="16"/>
      <c r="CM30" s="16"/>
      <c r="CN30" s="16"/>
      <c r="CO30" s="16"/>
      <c r="CP30" s="16"/>
      <c r="CQ30" s="16"/>
      <c r="CR30" s="16"/>
      <c r="CS30" s="16"/>
      <c r="CT30" s="16"/>
      <c r="CU30" s="16"/>
      <c r="CV30" s="16"/>
      <c r="CW30" s="16"/>
      <c r="CX30" s="16"/>
      <c r="CY30" s="16"/>
      <c r="CZ30" s="16"/>
      <c r="DA30" s="16"/>
      <c r="DB30" s="16"/>
      <c r="DC30" s="16"/>
      <c r="DD30" s="16"/>
      <c r="DE30" s="16"/>
      <c r="DF30" s="16"/>
      <c r="DG30" s="16"/>
      <c r="DH30" s="16"/>
      <c r="DI30" s="16"/>
      <c r="DJ30" s="16"/>
      <c r="DK30" s="16"/>
      <c r="DL30" s="16"/>
      <c r="DM30" s="16"/>
      <c r="DN30" s="16"/>
      <c r="DO30" s="16"/>
      <c r="DP30" s="16"/>
      <c r="DQ30" s="16"/>
      <c r="DR30" s="16"/>
      <c r="DS30" s="16"/>
      <c r="DT30" s="16"/>
      <c r="DU30" s="16"/>
      <c r="DV30" s="16"/>
      <c r="DW30" s="16"/>
      <c r="DX30" s="16"/>
      <c r="DY30" s="16"/>
      <c r="DZ30" s="16"/>
      <c r="EA30" s="16"/>
      <c r="EB30" s="16"/>
      <c r="EC30" s="16"/>
      <c r="ED30" s="16"/>
      <c r="EE30" s="16"/>
      <c r="EF30" s="16"/>
      <c r="EG30" s="16"/>
      <c r="EH30" s="16"/>
      <c r="EI30" s="16"/>
      <c r="EJ30" s="16"/>
      <c r="EK30" s="16"/>
      <c r="EL30" s="16"/>
      <c r="EM30" s="16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16"/>
      <c r="EZ30" s="16"/>
      <c r="FA30" s="16"/>
      <c r="FB30" s="16"/>
      <c r="FC30" s="16"/>
      <c r="FD30" s="16"/>
      <c r="FE30" s="16"/>
      <c r="FF30" s="16"/>
      <c r="FG30" s="16"/>
      <c r="FH30" s="16"/>
      <c r="FI30" s="16"/>
      <c r="FJ30" s="16"/>
      <c r="FK30" s="16"/>
      <c r="FL30" s="16"/>
      <c r="FM30" s="16"/>
      <c r="FN30" s="16"/>
      <c r="FO30" s="16"/>
      <c r="FP30" s="16"/>
      <c r="FQ30" s="16"/>
      <c r="FR30" s="16"/>
      <c r="FS30" s="16"/>
      <c r="FT30" s="16"/>
      <c r="FU30" s="16"/>
      <c r="FV30" s="16"/>
      <c r="FW30" s="16"/>
      <c r="FX30" s="16"/>
      <c r="FY30" s="16"/>
      <c r="FZ30" s="16"/>
      <c r="GA30" s="16"/>
      <c r="GB30" s="16"/>
      <c r="GC30" s="16"/>
      <c r="GD30" s="16"/>
      <c r="GE30" s="16"/>
      <c r="GF30" s="16"/>
      <c r="GG30" s="16"/>
      <c r="GH30" s="16"/>
      <c r="GI30" s="16"/>
      <c r="GJ30" s="16"/>
      <c r="GK30" s="16"/>
      <c r="GL30" s="16"/>
      <c r="GM30" s="16"/>
      <c r="GN30" s="16"/>
      <c r="GO30" s="16"/>
      <c r="GP30" s="16"/>
      <c r="GQ30" s="16"/>
      <c r="GR30" s="16"/>
      <c r="GS30" s="16"/>
      <c r="GT30" s="16"/>
      <c r="GU30" s="16"/>
      <c r="GV30" s="16"/>
      <c r="GW30" s="16"/>
      <c r="GX30" s="16"/>
      <c r="GY30" s="16"/>
      <c r="GZ30" s="16"/>
      <c r="HA30" s="16"/>
      <c r="HB30" s="16"/>
      <c r="HC30" s="16"/>
      <c r="HD30" s="16"/>
      <c r="HE30" s="16"/>
      <c r="HF30" s="16"/>
      <c r="HG30" s="16"/>
      <c r="HH30" s="16"/>
      <c r="HI30" s="16"/>
      <c r="HJ30" s="16"/>
      <c r="HK30" s="16"/>
      <c r="HL30" s="16"/>
      <c r="HM30" s="16"/>
      <c r="HN30" s="16"/>
      <c r="HO30" s="16"/>
      <c r="HP30" s="16"/>
      <c r="HQ30" s="16"/>
      <c r="HR30" s="16"/>
      <c r="HS30" s="16"/>
      <c r="HT30" s="16"/>
      <c r="HU30" s="16"/>
      <c r="HV30" s="16"/>
      <c r="HW30" s="16"/>
      <c r="HX30" s="16"/>
      <c r="HY30" s="16"/>
      <c r="HZ30" s="16"/>
      <c r="IA30" s="16"/>
      <c r="IB30" s="16"/>
      <c r="IC30" s="16"/>
      <c r="ID30" s="16"/>
      <c r="IE30" s="16"/>
      <c r="IF30" s="16"/>
      <c r="IG30" s="16"/>
      <c r="IH30" s="16"/>
      <c r="II30" s="16"/>
      <c r="IJ30" s="16"/>
      <c r="IK30" s="16"/>
      <c r="IL30" s="16"/>
      <c r="IM30" s="16"/>
      <c r="IN30" s="16"/>
      <c r="IO30" s="16"/>
      <c r="IP30" s="16"/>
      <c r="IQ30" s="16"/>
      <c r="IR30" s="16"/>
      <c r="IS30" s="16"/>
      <c r="IT30" s="16"/>
      <c r="IU30" s="16"/>
    </row>
    <row r="31" spans="1:255" ht="24" x14ac:dyDescent="0.2">
      <c r="A31" s="51">
        <v>3</v>
      </c>
      <c r="B31" s="52" t="s">
        <v>54</v>
      </c>
      <c r="C31" s="53" t="s">
        <v>55</v>
      </c>
      <c r="D31" s="54">
        <v>0.9</v>
      </c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  <c r="BM31" s="16"/>
      <c r="BN31" s="16"/>
      <c r="BO31" s="16"/>
      <c r="BP31" s="16"/>
      <c r="BQ31" s="16"/>
      <c r="BR31" s="16"/>
      <c r="BS31" s="16"/>
      <c r="BT31" s="16"/>
      <c r="BU31" s="16"/>
      <c r="BV31" s="16"/>
      <c r="BW31" s="16"/>
      <c r="BX31" s="16"/>
      <c r="BY31" s="16"/>
      <c r="BZ31" s="16"/>
      <c r="CA31" s="16"/>
      <c r="CB31" s="16"/>
      <c r="CC31" s="16"/>
      <c r="CD31" s="16"/>
      <c r="CE31" s="16"/>
      <c r="CF31" s="16"/>
      <c r="CG31" s="16"/>
      <c r="CH31" s="16"/>
      <c r="CI31" s="16"/>
      <c r="CJ31" s="16"/>
      <c r="CK31" s="16"/>
      <c r="CL31" s="16"/>
      <c r="CM31" s="16"/>
      <c r="CN31" s="16"/>
      <c r="CO31" s="16"/>
      <c r="CP31" s="16"/>
      <c r="CQ31" s="16"/>
      <c r="CR31" s="16"/>
      <c r="CS31" s="16"/>
      <c r="CT31" s="16"/>
      <c r="CU31" s="16"/>
      <c r="CV31" s="16"/>
      <c r="CW31" s="16"/>
      <c r="CX31" s="16"/>
      <c r="CY31" s="16"/>
      <c r="CZ31" s="16"/>
      <c r="DA31" s="16"/>
      <c r="DB31" s="16"/>
      <c r="DC31" s="16"/>
      <c r="DD31" s="16"/>
      <c r="DE31" s="16"/>
      <c r="DF31" s="16"/>
      <c r="DG31" s="16"/>
      <c r="DH31" s="16"/>
      <c r="DI31" s="16"/>
      <c r="DJ31" s="16"/>
      <c r="DK31" s="16"/>
      <c r="DL31" s="16"/>
      <c r="DM31" s="16"/>
      <c r="DN31" s="16"/>
      <c r="DO31" s="16"/>
      <c r="DP31" s="16"/>
      <c r="DQ31" s="16"/>
      <c r="DR31" s="16"/>
      <c r="DS31" s="16"/>
      <c r="DT31" s="16"/>
      <c r="DU31" s="16"/>
      <c r="DV31" s="16"/>
      <c r="DW31" s="16"/>
      <c r="DX31" s="16"/>
      <c r="DY31" s="16"/>
      <c r="DZ31" s="16"/>
      <c r="EA31" s="16"/>
      <c r="EB31" s="16"/>
      <c r="EC31" s="16"/>
      <c r="ED31" s="16"/>
      <c r="EE31" s="16"/>
      <c r="EF31" s="16"/>
      <c r="EG31" s="16"/>
      <c r="EH31" s="16"/>
      <c r="EI31" s="16"/>
      <c r="EJ31" s="16"/>
      <c r="EK31" s="16"/>
      <c r="EL31" s="16"/>
      <c r="EM31" s="16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16"/>
      <c r="EZ31" s="16"/>
      <c r="FA31" s="16"/>
      <c r="FB31" s="16"/>
      <c r="FC31" s="16"/>
      <c r="FD31" s="16"/>
      <c r="FE31" s="16"/>
      <c r="FF31" s="16"/>
      <c r="FG31" s="16"/>
      <c r="FH31" s="16"/>
      <c r="FI31" s="16"/>
      <c r="FJ31" s="16"/>
      <c r="FK31" s="16"/>
      <c r="FL31" s="16"/>
      <c r="FM31" s="16"/>
      <c r="FN31" s="16"/>
      <c r="FO31" s="16"/>
      <c r="FP31" s="16"/>
      <c r="FQ31" s="16"/>
      <c r="FR31" s="16"/>
      <c r="FS31" s="16"/>
      <c r="FT31" s="16"/>
      <c r="FU31" s="16"/>
      <c r="FV31" s="16"/>
      <c r="FW31" s="16"/>
      <c r="FX31" s="16"/>
      <c r="FY31" s="16"/>
      <c r="FZ31" s="16"/>
      <c r="GA31" s="16"/>
      <c r="GB31" s="16"/>
      <c r="GC31" s="16"/>
      <c r="GD31" s="16"/>
      <c r="GE31" s="16"/>
      <c r="GF31" s="16"/>
      <c r="GG31" s="16"/>
      <c r="GH31" s="16"/>
      <c r="GI31" s="16"/>
      <c r="GJ31" s="16"/>
      <c r="GK31" s="16"/>
      <c r="GL31" s="16"/>
      <c r="GM31" s="16"/>
      <c r="GN31" s="16"/>
      <c r="GO31" s="16"/>
      <c r="GP31" s="16"/>
      <c r="GQ31" s="16"/>
      <c r="GR31" s="16"/>
      <c r="GS31" s="16"/>
      <c r="GT31" s="16"/>
      <c r="GU31" s="16"/>
      <c r="GV31" s="16"/>
      <c r="GW31" s="16"/>
      <c r="GX31" s="16"/>
      <c r="GY31" s="16"/>
      <c r="GZ31" s="16"/>
      <c r="HA31" s="16"/>
      <c r="HB31" s="16"/>
      <c r="HC31" s="16"/>
      <c r="HD31" s="16"/>
      <c r="HE31" s="16"/>
      <c r="HF31" s="16"/>
      <c r="HG31" s="16"/>
      <c r="HH31" s="16"/>
      <c r="HI31" s="16"/>
      <c r="HJ31" s="16"/>
      <c r="HK31" s="16"/>
      <c r="HL31" s="16"/>
      <c r="HM31" s="16"/>
      <c r="HN31" s="16"/>
      <c r="HO31" s="16"/>
      <c r="HP31" s="16"/>
      <c r="HQ31" s="16"/>
      <c r="HR31" s="16"/>
      <c r="HS31" s="16"/>
      <c r="HT31" s="16"/>
      <c r="HU31" s="16"/>
      <c r="HV31" s="16"/>
      <c r="HW31" s="16"/>
      <c r="HX31" s="16"/>
      <c r="HY31" s="16"/>
      <c r="HZ31" s="16"/>
      <c r="IA31" s="16"/>
      <c r="IB31" s="16"/>
      <c r="IC31" s="16"/>
      <c r="ID31" s="16"/>
      <c r="IE31" s="16"/>
      <c r="IF31" s="16"/>
      <c r="IG31" s="16"/>
      <c r="IH31" s="16"/>
      <c r="II31" s="16"/>
      <c r="IJ31" s="16"/>
      <c r="IK31" s="16"/>
      <c r="IL31" s="16"/>
      <c r="IM31" s="16"/>
      <c r="IN31" s="16"/>
      <c r="IO31" s="16"/>
      <c r="IP31" s="16"/>
      <c r="IQ31" s="16"/>
      <c r="IR31" s="16"/>
      <c r="IS31" s="16"/>
      <c r="IT31" s="16"/>
      <c r="IU31" s="16"/>
    </row>
    <row r="32" spans="1:255" x14ac:dyDescent="0.2">
      <c r="A32" s="47" t="s">
        <v>57</v>
      </c>
      <c r="B32" s="48" t="s">
        <v>59</v>
      </c>
      <c r="C32" s="49" t="s">
        <v>55</v>
      </c>
      <c r="D32" s="50">
        <f>Source!I38</f>
        <v>0.9</v>
      </c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16"/>
      <c r="BN32" s="16"/>
      <c r="BO32" s="16"/>
      <c r="BP32" s="16"/>
      <c r="BQ32" s="16"/>
      <c r="BR32" s="16"/>
      <c r="BS32" s="16"/>
      <c r="BT32" s="16"/>
      <c r="BU32" s="16"/>
      <c r="BV32" s="16"/>
      <c r="BW32" s="16"/>
      <c r="BX32" s="16"/>
      <c r="BY32" s="16"/>
      <c r="BZ32" s="16"/>
      <c r="CA32" s="16"/>
      <c r="CB32" s="16"/>
      <c r="CC32" s="16"/>
      <c r="CD32" s="16"/>
      <c r="CE32" s="16"/>
      <c r="CF32" s="16"/>
      <c r="CG32" s="16"/>
      <c r="CH32" s="16"/>
      <c r="CI32" s="16"/>
      <c r="CJ32" s="16"/>
      <c r="CK32" s="16"/>
      <c r="CL32" s="16"/>
      <c r="CM32" s="16"/>
      <c r="CN32" s="16"/>
      <c r="CO32" s="16"/>
      <c r="CP32" s="16"/>
      <c r="CQ32" s="16"/>
      <c r="CR32" s="16"/>
      <c r="CS32" s="16"/>
      <c r="CT32" s="16"/>
      <c r="CU32" s="16"/>
      <c r="CV32" s="16"/>
      <c r="CW32" s="16"/>
      <c r="CX32" s="16"/>
      <c r="CY32" s="16"/>
      <c r="CZ32" s="16"/>
      <c r="DA32" s="16"/>
      <c r="DB32" s="16"/>
      <c r="DC32" s="16"/>
      <c r="DD32" s="16"/>
      <c r="DE32" s="16"/>
      <c r="DF32" s="16"/>
      <c r="DG32" s="16"/>
      <c r="DH32" s="16"/>
      <c r="DI32" s="16"/>
      <c r="DJ32" s="16"/>
      <c r="DK32" s="16"/>
      <c r="DL32" s="16"/>
      <c r="DM32" s="16"/>
      <c r="DN32" s="16"/>
      <c r="DO32" s="16"/>
      <c r="DP32" s="16"/>
      <c r="DQ32" s="16"/>
      <c r="DR32" s="16"/>
      <c r="DS32" s="16"/>
      <c r="DT32" s="16"/>
      <c r="DU32" s="16"/>
      <c r="DV32" s="16"/>
      <c r="DW32" s="16"/>
      <c r="DX32" s="16"/>
      <c r="DY32" s="16"/>
      <c r="DZ32" s="16"/>
      <c r="EA32" s="16"/>
      <c r="EB32" s="16"/>
      <c r="EC32" s="16"/>
      <c r="ED32" s="16"/>
      <c r="EE32" s="16"/>
      <c r="EF32" s="16"/>
      <c r="EG32" s="16"/>
      <c r="EH32" s="16"/>
      <c r="EI32" s="16"/>
      <c r="EJ32" s="16"/>
      <c r="EK32" s="16"/>
      <c r="EL32" s="16"/>
      <c r="EM32" s="16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16"/>
      <c r="EZ32" s="16"/>
      <c r="FA32" s="16"/>
      <c r="FB32" s="16"/>
      <c r="FC32" s="16"/>
      <c r="FD32" s="16"/>
      <c r="FE32" s="16"/>
      <c r="FF32" s="16"/>
      <c r="FG32" s="16"/>
      <c r="FH32" s="16"/>
      <c r="FI32" s="16"/>
      <c r="FJ32" s="16"/>
      <c r="FK32" s="16"/>
      <c r="FL32" s="16"/>
      <c r="FM32" s="16"/>
      <c r="FN32" s="16"/>
      <c r="FO32" s="16"/>
      <c r="FP32" s="16"/>
      <c r="FQ32" s="16"/>
      <c r="FR32" s="16"/>
      <c r="FS32" s="16"/>
      <c r="FT32" s="16"/>
      <c r="FU32" s="16"/>
      <c r="FV32" s="16"/>
      <c r="FW32" s="16"/>
      <c r="FX32" s="16"/>
      <c r="FY32" s="16"/>
      <c r="FZ32" s="16"/>
      <c r="GA32" s="16"/>
      <c r="GB32" s="16"/>
      <c r="GC32" s="16"/>
      <c r="GD32" s="16"/>
      <c r="GE32" s="16"/>
      <c r="GF32" s="16"/>
      <c r="GG32" s="16"/>
      <c r="GH32" s="16"/>
      <c r="GI32" s="16"/>
      <c r="GJ32" s="16"/>
      <c r="GK32" s="16"/>
      <c r="GL32" s="16"/>
      <c r="GM32" s="16"/>
      <c r="GN32" s="16"/>
      <c r="GO32" s="16"/>
      <c r="GP32" s="16"/>
      <c r="GQ32" s="16"/>
      <c r="GR32" s="16"/>
      <c r="GS32" s="16"/>
      <c r="GT32" s="16"/>
      <c r="GU32" s="16"/>
      <c r="GV32" s="16"/>
      <c r="GW32" s="16"/>
      <c r="GX32" s="16"/>
      <c r="GY32" s="16"/>
      <c r="GZ32" s="16"/>
      <c r="HA32" s="16"/>
      <c r="HB32" s="16"/>
      <c r="HC32" s="16"/>
      <c r="HD32" s="16"/>
      <c r="HE32" s="16"/>
      <c r="HF32" s="16"/>
      <c r="HG32" s="16"/>
      <c r="HH32" s="16"/>
      <c r="HI32" s="16"/>
      <c r="HJ32" s="16"/>
      <c r="HK32" s="16"/>
      <c r="HL32" s="16"/>
      <c r="HM32" s="16"/>
      <c r="HN32" s="16"/>
      <c r="HO32" s="16"/>
      <c r="HP32" s="16"/>
      <c r="HQ32" s="16"/>
      <c r="HR32" s="16"/>
      <c r="HS32" s="16"/>
      <c r="HT32" s="16"/>
      <c r="HU32" s="16"/>
      <c r="HV32" s="16"/>
      <c r="HW32" s="16"/>
      <c r="HX32" s="16"/>
      <c r="HY32" s="16"/>
      <c r="HZ32" s="16"/>
      <c r="IA32" s="16"/>
      <c r="IB32" s="16"/>
      <c r="IC32" s="16"/>
      <c r="ID32" s="16"/>
      <c r="IE32" s="16"/>
      <c r="IF32" s="16"/>
      <c r="IG32" s="16"/>
      <c r="IH32" s="16"/>
      <c r="II32" s="16"/>
      <c r="IJ32" s="16"/>
      <c r="IK32" s="16"/>
      <c r="IL32" s="16"/>
      <c r="IM32" s="16"/>
      <c r="IN32" s="16"/>
      <c r="IO32" s="16"/>
      <c r="IP32" s="16"/>
      <c r="IQ32" s="16"/>
      <c r="IR32" s="16"/>
      <c r="IS32" s="16"/>
      <c r="IT32" s="16"/>
      <c r="IU32" s="16"/>
    </row>
    <row r="33" spans="1:255" ht="36" x14ac:dyDescent="0.2">
      <c r="A33" s="51">
        <v>4</v>
      </c>
      <c r="B33" s="52" t="s">
        <v>63</v>
      </c>
      <c r="C33" s="53" t="s">
        <v>64</v>
      </c>
      <c r="D33" s="54">
        <v>0.06</v>
      </c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A33" s="16"/>
      <c r="BB33" s="16"/>
      <c r="BC33" s="16"/>
      <c r="BD33" s="16"/>
      <c r="BE33" s="16"/>
      <c r="BF33" s="16"/>
      <c r="BG33" s="16"/>
      <c r="BH33" s="16"/>
      <c r="BI33" s="16"/>
      <c r="BJ33" s="16"/>
      <c r="BK33" s="16"/>
      <c r="BL33" s="16"/>
      <c r="BM33" s="16"/>
      <c r="BN33" s="16"/>
      <c r="BO33" s="16"/>
      <c r="BP33" s="16"/>
      <c r="BQ33" s="16"/>
      <c r="BR33" s="16"/>
      <c r="BS33" s="16"/>
      <c r="BT33" s="16"/>
      <c r="BU33" s="16"/>
      <c r="BV33" s="16"/>
      <c r="BW33" s="16"/>
      <c r="BX33" s="16"/>
      <c r="BY33" s="16"/>
      <c r="BZ33" s="16"/>
      <c r="CA33" s="16"/>
      <c r="CB33" s="16"/>
      <c r="CC33" s="16"/>
      <c r="CD33" s="16"/>
      <c r="CE33" s="16"/>
      <c r="CF33" s="16"/>
      <c r="CG33" s="16"/>
      <c r="CH33" s="16"/>
      <c r="CI33" s="16"/>
      <c r="CJ33" s="16"/>
      <c r="CK33" s="16"/>
      <c r="CL33" s="16"/>
      <c r="CM33" s="16"/>
      <c r="CN33" s="16"/>
      <c r="CO33" s="16"/>
      <c r="CP33" s="16"/>
      <c r="CQ33" s="16"/>
      <c r="CR33" s="16"/>
      <c r="CS33" s="16"/>
      <c r="CT33" s="16"/>
      <c r="CU33" s="16"/>
      <c r="CV33" s="16"/>
      <c r="CW33" s="16"/>
      <c r="CX33" s="16"/>
      <c r="CY33" s="16"/>
      <c r="CZ33" s="16"/>
      <c r="DA33" s="16"/>
      <c r="DB33" s="16"/>
      <c r="DC33" s="16"/>
      <c r="DD33" s="16"/>
      <c r="DE33" s="16"/>
      <c r="DF33" s="16"/>
      <c r="DG33" s="16"/>
      <c r="DH33" s="16"/>
      <c r="DI33" s="16"/>
      <c r="DJ33" s="16"/>
      <c r="DK33" s="16"/>
      <c r="DL33" s="16"/>
      <c r="DM33" s="16"/>
      <c r="DN33" s="16"/>
      <c r="DO33" s="16"/>
      <c r="DP33" s="16"/>
      <c r="DQ33" s="16"/>
      <c r="DR33" s="16"/>
      <c r="DS33" s="16"/>
      <c r="DT33" s="16"/>
      <c r="DU33" s="16"/>
      <c r="DV33" s="16"/>
      <c r="DW33" s="16"/>
      <c r="DX33" s="16"/>
      <c r="DY33" s="16"/>
      <c r="DZ33" s="16"/>
      <c r="EA33" s="16"/>
      <c r="EB33" s="16"/>
      <c r="EC33" s="16"/>
      <c r="ED33" s="16"/>
      <c r="EE33" s="16"/>
      <c r="EF33" s="16"/>
      <c r="EG33" s="16"/>
      <c r="EH33" s="16"/>
      <c r="EI33" s="16"/>
      <c r="EJ33" s="16"/>
      <c r="EK33" s="16"/>
      <c r="EL33" s="16"/>
      <c r="EM33" s="16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16"/>
      <c r="EZ33" s="16"/>
      <c r="FA33" s="16"/>
      <c r="FB33" s="16"/>
      <c r="FC33" s="16"/>
      <c r="FD33" s="16"/>
      <c r="FE33" s="16"/>
      <c r="FF33" s="16"/>
      <c r="FG33" s="16"/>
      <c r="FH33" s="16"/>
      <c r="FI33" s="16"/>
      <c r="FJ33" s="16"/>
      <c r="FK33" s="16"/>
      <c r="FL33" s="16"/>
      <c r="FM33" s="16"/>
      <c r="FN33" s="16"/>
      <c r="FO33" s="16"/>
      <c r="FP33" s="16"/>
      <c r="FQ33" s="16"/>
      <c r="FR33" s="16"/>
      <c r="FS33" s="16"/>
      <c r="FT33" s="16"/>
      <c r="FU33" s="16"/>
      <c r="FV33" s="16"/>
      <c r="FW33" s="16"/>
      <c r="FX33" s="16"/>
      <c r="FY33" s="16"/>
      <c r="FZ33" s="16"/>
      <c r="GA33" s="16"/>
      <c r="GB33" s="16"/>
      <c r="GC33" s="16"/>
      <c r="GD33" s="16"/>
      <c r="GE33" s="16"/>
      <c r="GF33" s="16"/>
      <c r="GG33" s="16"/>
      <c r="GH33" s="16"/>
      <c r="GI33" s="16"/>
      <c r="GJ33" s="16"/>
      <c r="GK33" s="16"/>
      <c r="GL33" s="16"/>
      <c r="GM33" s="16"/>
      <c r="GN33" s="16"/>
      <c r="GO33" s="16"/>
      <c r="GP33" s="16"/>
      <c r="GQ33" s="16"/>
      <c r="GR33" s="16"/>
      <c r="GS33" s="16"/>
      <c r="GT33" s="16"/>
      <c r="GU33" s="16"/>
      <c r="GV33" s="16"/>
      <c r="GW33" s="16"/>
      <c r="GX33" s="16"/>
      <c r="GY33" s="16"/>
      <c r="GZ33" s="16"/>
      <c r="HA33" s="16"/>
      <c r="HB33" s="16"/>
      <c r="HC33" s="16"/>
      <c r="HD33" s="16"/>
      <c r="HE33" s="16"/>
      <c r="HF33" s="16"/>
      <c r="HG33" s="16"/>
      <c r="HH33" s="16"/>
      <c r="HI33" s="16"/>
      <c r="HJ33" s="16"/>
      <c r="HK33" s="16"/>
      <c r="HL33" s="16"/>
      <c r="HM33" s="16"/>
      <c r="HN33" s="16"/>
      <c r="HO33" s="16"/>
      <c r="HP33" s="16"/>
      <c r="HQ33" s="16"/>
      <c r="HR33" s="16"/>
      <c r="HS33" s="16"/>
      <c r="HT33" s="16"/>
      <c r="HU33" s="16"/>
      <c r="HV33" s="16"/>
      <c r="HW33" s="16"/>
      <c r="HX33" s="16"/>
      <c r="HY33" s="16"/>
      <c r="HZ33" s="16"/>
      <c r="IA33" s="16"/>
      <c r="IB33" s="16"/>
      <c r="IC33" s="16"/>
      <c r="ID33" s="16"/>
      <c r="IE33" s="16"/>
      <c r="IF33" s="16"/>
      <c r="IG33" s="16"/>
      <c r="IH33" s="16"/>
      <c r="II33" s="16"/>
      <c r="IJ33" s="16"/>
      <c r="IK33" s="16"/>
      <c r="IL33" s="16"/>
      <c r="IM33" s="16"/>
      <c r="IN33" s="16"/>
      <c r="IO33" s="16"/>
      <c r="IP33" s="16"/>
      <c r="IQ33" s="16"/>
      <c r="IR33" s="16"/>
      <c r="IS33" s="16"/>
      <c r="IT33" s="16"/>
      <c r="IU33" s="16"/>
    </row>
    <row r="34" spans="1:255" ht="36.75" thickBot="1" x14ac:dyDescent="0.25">
      <c r="A34" s="47" t="s">
        <v>66</v>
      </c>
      <c r="B34" s="48" t="s">
        <v>68</v>
      </c>
      <c r="C34" s="49" t="s">
        <v>50</v>
      </c>
      <c r="D34" s="50">
        <f>Source!I40</f>
        <v>6</v>
      </c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16"/>
      <c r="BC34" s="16"/>
      <c r="BD34" s="16"/>
      <c r="BE34" s="16"/>
      <c r="BF34" s="16"/>
      <c r="BG34" s="16"/>
      <c r="BH34" s="16"/>
      <c r="BI34" s="16"/>
      <c r="BJ34" s="16"/>
      <c r="BK34" s="16"/>
      <c r="BL34" s="16"/>
      <c r="BM34" s="16"/>
      <c r="BN34" s="16"/>
      <c r="BO34" s="16"/>
      <c r="BP34" s="16"/>
      <c r="BQ34" s="16"/>
      <c r="BR34" s="16"/>
      <c r="BS34" s="16"/>
      <c r="BT34" s="16"/>
      <c r="BU34" s="16"/>
      <c r="BV34" s="16"/>
      <c r="BW34" s="16"/>
      <c r="BX34" s="16"/>
      <c r="BY34" s="16"/>
      <c r="BZ34" s="16"/>
      <c r="CA34" s="16"/>
      <c r="CB34" s="16"/>
      <c r="CC34" s="16"/>
      <c r="CD34" s="16"/>
      <c r="CE34" s="16"/>
      <c r="CF34" s="16"/>
      <c r="CG34" s="16"/>
      <c r="CH34" s="16"/>
      <c r="CI34" s="16"/>
      <c r="CJ34" s="16"/>
      <c r="CK34" s="16"/>
      <c r="CL34" s="16"/>
      <c r="CM34" s="16"/>
      <c r="CN34" s="16"/>
      <c r="CO34" s="16"/>
      <c r="CP34" s="16"/>
      <c r="CQ34" s="16"/>
      <c r="CR34" s="16"/>
      <c r="CS34" s="16"/>
      <c r="CT34" s="16"/>
      <c r="CU34" s="16"/>
      <c r="CV34" s="16"/>
      <c r="CW34" s="16"/>
      <c r="CX34" s="16"/>
      <c r="CY34" s="16"/>
      <c r="CZ34" s="16"/>
      <c r="DA34" s="16"/>
      <c r="DB34" s="16"/>
      <c r="DC34" s="16"/>
      <c r="DD34" s="16"/>
      <c r="DE34" s="16"/>
      <c r="DF34" s="16"/>
      <c r="DG34" s="16"/>
      <c r="DH34" s="16"/>
      <c r="DI34" s="16"/>
      <c r="DJ34" s="16"/>
      <c r="DK34" s="16"/>
      <c r="DL34" s="16"/>
      <c r="DM34" s="16"/>
      <c r="DN34" s="16"/>
      <c r="DO34" s="16"/>
      <c r="DP34" s="16"/>
      <c r="DQ34" s="16"/>
      <c r="DR34" s="16"/>
      <c r="DS34" s="16"/>
      <c r="DT34" s="16"/>
      <c r="DU34" s="16"/>
      <c r="DV34" s="16"/>
      <c r="DW34" s="16"/>
      <c r="DX34" s="16"/>
      <c r="DY34" s="16"/>
      <c r="DZ34" s="16"/>
      <c r="EA34" s="16"/>
      <c r="EB34" s="16"/>
      <c r="EC34" s="16"/>
      <c r="ED34" s="16"/>
      <c r="EE34" s="16"/>
      <c r="EF34" s="16"/>
      <c r="EG34" s="16"/>
      <c r="EH34" s="16"/>
      <c r="EI34" s="16"/>
      <c r="EJ34" s="16"/>
      <c r="EK34" s="16"/>
      <c r="EL34" s="16"/>
      <c r="EM34" s="16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16"/>
      <c r="EZ34" s="16"/>
      <c r="FA34" s="16"/>
      <c r="FB34" s="16"/>
      <c r="FC34" s="16"/>
      <c r="FD34" s="16"/>
      <c r="FE34" s="16"/>
      <c r="FF34" s="16"/>
      <c r="FG34" s="16"/>
      <c r="FH34" s="16"/>
      <c r="FI34" s="16"/>
      <c r="FJ34" s="16"/>
      <c r="FK34" s="16"/>
      <c r="FL34" s="16"/>
      <c r="FM34" s="16"/>
      <c r="FN34" s="16"/>
      <c r="FO34" s="16"/>
      <c r="FP34" s="16"/>
      <c r="FQ34" s="16"/>
      <c r="FR34" s="16"/>
      <c r="FS34" s="16"/>
      <c r="FT34" s="16"/>
      <c r="FU34" s="16"/>
      <c r="FV34" s="16"/>
      <c r="FW34" s="16"/>
      <c r="FX34" s="16"/>
      <c r="FY34" s="16"/>
      <c r="FZ34" s="16"/>
      <c r="GA34" s="16"/>
      <c r="GB34" s="16"/>
      <c r="GC34" s="16"/>
      <c r="GD34" s="16"/>
      <c r="GE34" s="16"/>
      <c r="GF34" s="16"/>
      <c r="GG34" s="16"/>
      <c r="GH34" s="16"/>
      <c r="GI34" s="16"/>
      <c r="GJ34" s="16"/>
      <c r="GK34" s="16"/>
      <c r="GL34" s="16"/>
      <c r="GM34" s="16"/>
      <c r="GN34" s="16"/>
      <c r="GO34" s="16"/>
      <c r="GP34" s="16"/>
      <c r="GQ34" s="16"/>
      <c r="GR34" s="16"/>
      <c r="GS34" s="16"/>
      <c r="GT34" s="16"/>
      <c r="GU34" s="16"/>
      <c r="GV34" s="16"/>
      <c r="GW34" s="16"/>
      <c r="GX34" s="16"/>
      <c r="GY34" s="16"/>
      <c r="GZ34" s="16"/>
      <c r="HA34" s="16"/>
      <c r="HB34" s="16"/>
      <c r="HC34" s="16"/>
      <c r="HD34" s="16"/>
      <c r="HE34" s="16"/>
      <c r="HF34" s="16"/>
      <c r="HG34" s="16"/>
      <c r="HH34" s="16"/>
      <c r="HI34" s="16"/>
      <c r="HJ34" s="16"/>
      <c r="HK34" s="16"/>
      <c r="HL34" s="16"/>
      <c r="HM34" s="16"/>
      <c r="HN34" s="16"/>
      <c r="HO34" s="16"/>
      <c r="HP34" s="16"/>
      <c r="HQ34" s="16"/>
      <c r="HR34" s="16"/>
      <c r="HS34" s="16"/>
      <c r="HT34" s="16"/>
      <c r="HU34" s="16"/>
      <c r="HV34" s="16"/>
      <c r="HW34" s="16"/>
      <c r="HX34" s="16"/>
      <c r="HY34" s="16"/>
      <c r="HZ34" s="16"/>
      <c r="IA34" s="16"/>
      <c r="IB34" s="16"/>
      <c r="IC34" s="16"/>
      <c r="ID34" s="16"/>
      <c r="IE34" s="16"/>
      <c r="IF34" s="16"/>
      <c r="IG34" s="16"/>
      <c r="IH34" s="16"/>
      <c r="II34" s="16"/>
      <c r="IJ34" s="16"/>
      <c r="IK34" s="16"/>
      <c r="IL34" s="16"/>
      <c r="IM34" s="16"/>
      <c r="IN34" s="16"/>
      <c r="IO34" s="16"/>
      <c r="IP34" s="16"/>
      <c r="IQ34" s="16"/>
      <c r="IR34" s="16"/>
      <c r="IS34" s="16"/>
      <c r="IT34" s="16"/>
      <c r="IU34" s="16"/>
    </row>
    <row r="35" spans="1:255" x14ac:dyDescent="0.2">
      <c r="A35" s="38"/>
      <c r="B35" s="38"/>
      <c r="C35" s="38"/>
      <c r="D35" s="38"/>
    </row>
    <row r="36" spans="1:255" x14ac:dyDescent="0.2">
      <c r="A36" t="s">
        <v>370</v>
      </c>
      <c r="B36" t="s">
        <v>375</v>
      </c>
    </row>
    <row r="37" spans="1:255" ht="13.5" thickBot="1" x14ac:dyDescent="0.25"/>
    <row r="38" spans="1:255" ht="24" x14ac:dyDescent="0.2">
      <c r="A38" s="39">
        <v>5</v>
      </c>
      <c r="B38" s="40" t="s">
        <v>54</v>
      </c>
      <c r="C38" s="41" t="s">
        <v>55</v>
      </c>
      <c r="D38" s="42">
        <v>0.6</v>
      </c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16"/>
      <c r="BC38" s="16"/>
      <c r="BD38" s="16"/>
      <c r="BE38" s="16"/>
      <c r="BF38" s="16"/>
      <c r="BG38" s="16"/>
      <c r="BH38" s="16"/>
      <c r="BI38" s="16"/>
      <c r="BJ38" s="16"/>
      <c r="BK38" s="16"/>
      <c r="BL38" s="16"/>
      <c r="BM38" s="16"/>
      <c r="BN38" s="16"/>
      <c r="BO38" s="16"/>
      <c r="BP38" s="16"/>
      <c r="BQ38" s="16"/>
      <c r="BR38" s="16"/>
      <c r="BS38" s="16"/>
      <c r="BT38" s="16"/>
      <c r="BU38" s="16"/>
      <c r="BV38" s="16"/>
      <c r="BW38" s="16"/>
      <c r="BX38" s="16"/>
      <c r="BY38" s="16"/>
      <c r="BZ38" s="16"/>
      <c r="CA38" s="16"/>
      <c r="CB38" s="16"/>
      <c r="CC38" s="16"/>
      <c r="CD38" s="16"/>
      <c r="CE38" s="16"/>
      <c r="CF38" s="16"/>
      <c r="CG38" s="16"/>
      <c r="CH38" s="16"/>
      <c r="CI38" s="16"/>
      <c r="CJ38" s="16"/>
      <c r="CK38" s="16"/>
      <c r="CL38" s="16"/>
      <c r="CM38" s="16"/>
      <c r="CN38" s="16"/>
      <c r="CO38" s="16"/>
      <c r="CP38" s="16"/>
      <c r="CQ38" s="16"/>
      <c r="CR38" s="16"/>
      <c r="CS38" s="16"/>
      <c r="CT38" s="16"/>
      <c r="CU38" s="16"/>
      <c r="CV38" s="16"/>
      <c r="CW38" s="16"/>
      <c r="CX38" s="16"/>
      <c r="CY38" s="16"/>
      <c r="CZ38" s="16"/>
      <c r="DA38" s="16"/>
      <c r="DB38" s="16"/>
      <c r="DC38" s="16"/>
      <c r="DD38" s="16"/>
      <c r="DE38" s="16"/>
      <c r="DF38" s="16"/>
      <c r="DG38" s="16"/>
      <c r="DH38" s="16"/>
      <c r="DI38" s="16"/>
      <c r="DJ38" s="16"/>
      <c r="DK38" s="16"/>
      <c r="DL38" s="16"/>
      <c r="DM38" s="16"/>
      <c r="DN38" s="16"/>
      <c r="DO38" s="16"/>
      <c r="DP38" s="16"/>
      <c r="DQ38" s="16"/>
      <c r="DR38" s="16"/>
      <c r="DS38" s="16"/>
      <c r="DT38" s="16"/>
      <c r="DU38" s="16"/>
      <c r="DV38" s="16"/>
      <c r="DW38" s="16"/>
      <c r="DX38" s="16"/>
      <c r="DY38" s="16"/>
      <c r="DZ38" s="16"/>
      <c r="EA38" s="16"/>
      <c r="EB38" s="16"/>
      <c r="EC38" s="16"/>
      <c r="ED38" s="16"/>
      <c r="EE38" s="16"/>
      <c r="EF38" s="16"/>
      <c r="EG38" s="16"/>
      <c r="EH38" s="16"/>
      <c r="EI38" s="16"/>
      <c r="EJ38" s="16"/>
      <c r="EK38" s="16"/>
      <c r="EL38" s="16"/>
      <c r="EM38" s="16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16"/>
      <c r="EZ38" s="16"/>
      <c r="FA38" s="16"/>
      <c r="FB38" s="16"/>
      <c r="FC38" s="16"/>
      <c r="FD38" s="16"/>
      <c r="FE38" s="16"/>
      <c r="FF38" s="16"/>
      <c r="FG38" s="16"/>
      <c r="FH38" s="16"/>
      <c r="FI38" s="16"/>
      <c r="FJ38" s="16"/>
      <c r="FK38" s="16"/>
      <c r="FL38" s="16"/>
      <c r="FM38" s="16"/>
      <c r="FN38" s="16"/>
      <c r="FO38" s="16"/>
      <c r="FP38" s="16"/>
      <c r="FQ38" s="16"/>
      <c r="FR38" s="16"/>
      <c r="FS38" s="16"/>
      <c r="FT38" s="16"/>
      <c r="FU38" s="16"/>
      <c r="FV38" s="16"/>
      <c r="FW38" s="16"/>
      <c r="FX38" s="16"/>
      <c r="FY38" s="16"/>
      <c r="FZ38" s="16"/>
      <c r="GA38" s="16"/>
      <c r="GB38" s="16"/>
      <c r="GC38" s="16"/>
      <c r="GD38" s="16"/>
      <c r="GE38" s="16"/>
      <c r="GF38" s="16"/>
      <c r="GG38" s="16"/>
      <c r="GH38" s="16"/>
      <c r="GI38" s="16"/>
      <c r="GJ38" s="16"/>
      <c r="GK38" s="16"/>
      <c r="GL38" s="16"/>
      <c r="GM38" s="16"/>
      <c r="GN38" s="16"/>
      <c r="GO38" s="16"/>
      <c r="GP38" s="16"/>
      <c r="GQ38" s="16"/>
      <c r="GR38" s="16"/>
      <c r="GS38" s="16"/>
      <c r="GT38" s="16"/>
      <c r="GU38" s="16"/>
      <c r="GV38" s="16"/>
      <c r="GW38" s="16"/>
      <c r="GX38" s="16"/>
      <c r="GY38" s="16"/>
      <c r="GZ38" s="16"/>
      <c r="HA38" s="16"/>
      <c r="HB38" s="16"/>
      <c r="HC38" s="16"/>
      <c r="HD38" s="16"/>
      <c r="HE38" s="16"/>
      <c r="HF38" s="16"/>
      <c r="HG38" s="16"/>
      <c r="HH38" s="16"/>
      <c r="HI38" s="16"/>
      <c r="HJ38" s="16"/>
      <c r="HK38" s="16"/>
      <c r="HL38" s="16"/>
      <c r="HM38" s="16"/>
      <c r="HN38" s="16"/>
      <c r="HO38" s="16"/>
      <c r="HP38" s="16"/>
      <c r="HQ38" s="16"/>
      <c r="HR38" s="16"/>
      <c r="HS38" s="16"/>
      <c r="HT38" s="16"/>
      <c r="HU38" s="16"/>
      <c r="HV38" s="16"/>
      <c r="HW38" s="16"/>
      <c r="HX38" s="16"/>
      <c r="HY38" s="16"/>
      <c r="HZ38" s="16"/>
      <c r="IA38" s="16"/>
      <c r="IB38" s="16"/>
      <c r="IC38" s="16"/>
      <c r="ID38" s="16"/>
      <c r="IE38" s="16"/>
      <c r="IF38" s="16"/>
      <c r="IG38" s="16"/>
      <c r="IH38" s="16"/>
      <c r="II38" s="16"/>
      <c r="IJ38" s="16"/>
      <c r="IK38" s="16"/>
      <c r="IL38" s="16"/>
      <c r="IM38" s="16"/>
      <c r="IN38" s="16"/>
      <c r="IO38" s="16"/>
      <c r="IP38" s="16"/>
      <c r="IQ38" s="16"/>
      <c r="IR38" s="16"/>
      <c r="IS38" s="16"/>
      <c r="IT38" s="16"/>
      <c r="IU38" s="16"/>
    </row>
    <row r="39" spans="1:255" ht="24" x14ac:dyDescent="0.2">
      <c r="A39" s="47" t="s">
        <v>126</v>
      </c>
      <c r="B39" s="48" t="s">
        <v>128</v>
      </c>
      <c r="C39" s="49" t="s">
        <v>50</v>
      </c>
      <c r="D39" s="50">
        <f>Source!I77</f>
        <v>6</v>
      </c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  <c r="AX39" s="16"/>
      <c r="AY39" s="16"/>
      <c r="AZ39" s="16"/>
      <c r="BA39" s="16"/>
      <c r="BB39" s="16"/>
      <c r="BC39" s="16"/>
      <c r="BD39" s="16"/>
      <c r="BE39" s="16"/>
      <c r="BF39" s="16"/>
      <c r="BG39" s="16"/>
      <c r="BH39" s="16"/>
      <c r="BI39" s="16"/>
      <c r="BJ39" s="16"/>
      <c r="BK39" s="16"/>
      <c r="BL39" s="16"/>
      <c r="BM39" s="16"/>
      <c r="BN39" s="16"/>
      <c r="BO39" s="16"/>
      <c r="BP39" s="16"/>
      <c r="BQ39" s="16"/>
      <c r="BR39" s="16"/>
      <c r="BS39" s="16"/>
      <c r="BT39" s="16"/>
      <c r="BU39" s="16"/>
      <c r="BV39" s="16"/>
      <c r="BW39" s="16"/>
      <c r="BX39" s="16"/>
      <c r="BY39" s="16"/>
      <c r="BZ39" s="16"/>
      <c r="CA39" s="16"/>
      <c r="CB39" s="16"/>
      <c r="CC39" s="16"/>
      <c r="CD39" s="16"/>
      <c r="CE39" s="16"/>
      <c r="CF39" s="16"/>
      <c r="CG39" s="16"/>
      <c r="CH39" s="16"/>
      <c r="CI39" s="16"/>
      <c r="CJ39" s="16"/>
      <c r="CK39" s="16"/>
      <c r="CL39" s="16"/>
      <c r="CM39" s="16"/>
      <c r="CN39" s="16"/>
      <c r="CO39" s="16"/>
      <c r="CP39" s="16"/>
      <c r="CQ39" s="16"/>
      <c r="CR39" s="16"/>
      <c r="CS39" s="16"/>
      <c r="CT39" s="16"/>
      <c r="CU39" s="16"/>
      <c r="CV39" s="16"/>
      <c r="CW39" s="16"/>
      <c r="CX39" s="16"/>
      <c r="CY39" s="16"/>
      <c r="CZ39" s="16"/>
      <c r="DA39" s="16"/>
      <c r="DB39" s="16"/>
      <c r="DC39" s="16"/>
      <c r="DD39" s="16"/>
      <c r="DE39" s="16"/>
      <c r="DF39" s="16"/>
      <c r="DG39" s="16"/>
      <c r="DH39" s="16"/>
      <c r="DI39" s="16"/>
      <c r="DJ39" s="16"/>
      <c r="DK39" s="16"/>
      <c r="DL39" s="16"/>
      <c r="DM39" s="16"/>
      <c r="DN39" s="16"/>
      <c r="DO39" s="16"/>
      <c r="DP39" s="16"/>
      <c r="DQ39" s="16"/>
      <c r="DR39" s="16"/>
      <c r="DS39" s="16"/>
      <c r="DT39" s="16"/>
      <c r="DU39" s="16"/>
      <c r="DV39" s="16"/>
      <c r="DW39" s="16"/>
      <c r="DX39" s="16"/>
      <c r="DY39" s="16"/>
      <c r="DZ39" s="16"/>
      <c r="EA39" s="16"/>
      <c r="EB39" s="16"/>
      <c r="EC39" s="16"/>
      <c r="ED39" s="16"/>
      <c r="EE39" s="16"/>
      <c r="EF39" s="16"/>
      <c r="EG39" s="16"/>
      <c r="EH39" s="16"/>
      <c r="EI39" s="16"/>
      <c r="EJ39" s="16"/>
      <c r="EK39" s="16"/>
      <c r="EL39" s="16"/>
      <c r="EM39" s="16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16"/>
      <c r="EZ39" s="16"/>
      <c r="FA39" s="16"/>
      <c r="FB39" s="16"/>
      <c r="FC39" s="16"/>
      <c r="FD39" s="16"/>
      <c r="FE39" s="16"/>
      <c r="FF39" s="16"/>
      <c r="FG39" s="16"/>
      <c r="FH39" s="16"/>
      <c r="FI39" s="16"/>
      <c r="FJ39" s="16"/>
      <c r="FK39" s="16"/>
      <c r="FL39" s="16"/>
      <c r="FM39" s="16"/>
      <c r="FN39" s="16"/>
      <c r="FO39" s="16"/>
      <c r="FP39" s="16"/>
      <c r="FQ39" s="16"/>
      <c r="FR39" s="16"/>
      <c r="FS39" s="16"/>
      <c r="FT39" s="16"/>
      <c r="FU39" s="16"/>
      <c r="FV39" s="16"/>
      <c r="FW39" s="16"/>
      <c r="FX39" s="16"/>
      <c r="FY39" s="16"/>
      <c r="FZ39" s="16"/>
      <c r="GA39" s="16"/>
      <c r="GB39" s="16"/>
      <c r="GC39" s="16"/>
      <c r="GD39" s="16"/>
      <c r="GE39" s="16"/>
      <c r="GF39" s="16"/>
      <c r="GG39" s="16"/>
      <c r="GH39" s="16"/>
      <c r="GI39" s="16"/>
      <c r="GJ39" s="16"/>
      <c r="GK39" s="16"/>
      <c r="GL39" s="16"/>
      <c r="GM39" s="16"/>
      <c r="GN39" s="16"/>
      <c r="GO39" s="16"/>
      <c r="GP39" s="16"/>
      <c r="GQ39" s="16"/>
      <c r="GR39" s="16"/>
      <c r="GS39" s="16"/>
      <c r="GT39" s="16"/>
      <c r="GU39" s="16"/>
      <c r="GV39" s="16"/>
      <c r="GW39" s="16"/>
      <c r="GX39" s="16"/>
      <c r="GY39" s="16"/>
      <c r="GZ39" s="16"/>
      <c r="HA39" s="16"/>
      <c r="HB39" s="16"/>
      <c r="HC39" s="16"/>
      <c r="HD39" s="16"/>
      <c r="HE39" s="16"/>
      <c r="HF39" s="16"/>
      <c r="HG39" s="16"/>
      <c r="HH39" s="16"/>
      <c r="HI39" s="16"/>
      <c r="HJ39" s="16"/>
      <c r="HK39" s="16"/>
      <c r="HL39" s="16"/>
      <c r="HM39" s="16"/>
      <c r="HN39" s="16"/>
      <c r="HO39" s="16"/>
      <c r="HP39" s="16"/>
      <c r="HQ39" s="16"/>
      <c r="HR39" s="16"/>
      <c r="HS39" s="16"/>
      <c r="HT39" s="16"/>
      <c r="HU39" s="16"/>
      <c r="HV39" s="16"/>
      <c r="HW39" s="16"/>
      <c r="HX39" s="16"/>
      <c r="HY39" s="16"/>
      <c r="HZ39" s="16"/>
      <c r="IA39" s="16"/>
      <c r="IB39" s="16"/>
      <c r="IC39" s="16"/>
      <c r="ID39" s="16"/>
      <c r="IE39" s="16"/>
      <c r="IF39" s="16"/>
      <c r="IG39" s="16"/>
      <c r="IH39" s="16"/>
      <c r="II39" s="16"/>
      <c r="IJ39" s="16"/>
      <c r="IK39" s="16"/>
      <c r="IL39" s="16"/>
      <c r="IM39" s="16"/>
      <c r="IN39" s="16"/>
      <c r="IO39" s="16"/>
      <c r="IP39" s="16"/>
      <c r="IQ39" s="16"/>
      <c r="IR39" s="16"/>
      <c r="IS39" s="16"/>
      <c r="IT39" s="16"/>
      <c r="IU39" s="16"/>
    </row>
    <row r="40" spans="1:255" ht="24" x14ac:dyDescent="0.2">
      <c r="A40" s="51">
        <v>6</v>
      </c>
      <c r="B40" s="52" t="s">
        <v>38</v>
      </c>
      <c r="C40" s="53" t="s">
        <v>39</v>
      </c>
      <c r="D40" s="54">
        <v>0.06</v>
      </c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/>
      <c r="BI40" s="16"/>
      <c r="BJ40" s="16"/>
      <c r="BK40" s="16"/>
      <c r="BL40" s="16"/>
      <c r="BM40" s="16"/>
      <c r="BN40" s="16"/>
      <c r="BO40" s="16"/>
      <c r="BP40" s="16"/>
      <c r="BQ40" s="16"/>
      <c r="BR40" s="16"/>
      <c r="BS40" s="16"/>
      <c r="BT40" s="16"/>
      <c r="BU40" s="16"/>
      <c r="BV40" s="16"/>
      <c r="BW40" s="16"/>
      <c r="BX40" s="16"/>
      <c r="BY40" s="16"/>
      <c r="BZ40" s="16"/>
      <c r="CA40" s="16"/>
      <c r="CB40" s="16"/>
      <c r="CC40" s="16"/>
      <c r="CD40" s="16"/>
      <c r="CE40" s="16"/>
      <c r="CF40" s="16"/>
      <c r="CG40" s="16"/>
      <c r="CH40" s="16"/>
      <c r="CI40" s="16"/>
      <c r="CJ40" s="16"/>
      <c r="CK40" s="16"/>
      <c r="CL40" s="16"/>
      <c r="CM40" s="16"/>
      <c r="CN40" s="16"/>
      <c r="CO40" s="16"/>
      <c r="CP40" s="16"/>
      <c r="CQ40" s="16"/>
      <c r="CR40" s="16"/>
      <c r="CS40" s="16"/>
      <c r="CT40" s="16"/>
      <c r="CU40" s="16"/>
      <c r="CV40" s="16"/>
      <c r="CW40" s="16"/>
      <c r="CX40" s="16"/>
      <c r="CY40" s="16"/>
      <c r="CZ40" s="16"/>
      <c r="DA40" s="16"/>
      <c r="DB40" s="16"/>
      <c r="DC40" s="16"/>
      <c r="DD40" s="16"/>
      <c r="DE40" s="16"/>
      <c r="DF40" s="16"/>
      <c r="DG40" s="16"/>
      <c r="DH40" s="16"/>
      <c r="DI40" s="16"/>
      <c r="DJ40" s="16"/>
      <c r="DK40" s="16"/>
      <c r="DL40" s="16"/>
      <c r="DM40" s="16"/>
      <c r="DN40" s="16"/>
      <c r="DO40" s="16"/>
      <c r="DP40" s="16"/>
      <c r="DQ40" s="16"/>
      <c r="DR40" s="16"/>
      <c r="DS40" s="16"/>
      <c r="DT40" s="16"/>
      <c r="DU40" s="16"/>
      <c r="DV40" s="16"/>
      <c r="DW40" s="16"/>
      <c r="DX40" s="16"/>
      <c r="DY40" s="16"/>
      <c r="DZ40" s="16"/>
      <c r="EA40" s="16"/>
      <c r="EB40" s="16"/>
      <c r="EC40" s="16"/>
      <c r="ED40" s="16"/>
      <c r="EE40" s="16"/>
      <c r="EF40" s="16"/>
      <c r="EG40" s="16"/>
      <c r="EH40" s="16"/>
      <c r="EI40" s="16"/>
      <c r="EJ40" s="16"/>
      <c r="EK40" s="16"/>
      <c r="EL40" s="16"/>
      <c r="EM40" s="16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16"/>
      <c r="EZ40" s="16"/>
      <c r="FA40" s="16"/>
      <c r="FB40" s="16"/>
      <c r="FC40" s="16"/>
      <c r="FD40" s="16"/>
      <c r="FE40" s="16"/>
      <c r="FF40" s="16"/>
      <c r="FG40" s="16"/>
      <c r="FH40" s="16"/>
      <c r="FI40" s="16"/>
      <c r="FJ40" s="16"/>
      <c r="FK40" s="16"/>
      <c r="FL40" s="16"/>
      <c r="FM40" s="16"/>
      <c r="FN40" s="16"/>
      <c r="FO40" s="16"/>
      <c r="FP40" s="16"/>
      <c r="FQ40" s="16"/>
      <c r="FR40" s="16"/>
      <c r="FS40" s="16"/>
      <c r="FT40" s="16"/>
      <c r="FU40" s="16"/>
      <c r="FV40" s="16"/>
      <c r="FW40" s="16"/>
      <c r="FX40" s="16"/>
      <c r="FY40" s="16"/>
      <c r="FZ40" s="16"/>
      <c r="GA40" s="16"/>
      <c r="GB40" s="16"/>
      <c r="GC40" s="16"/>
      <c r="GD40" s="16"/>
      <c r="GE40" s="16"/>
      <c r="GF40" s="16"/>
      <c r="GG40" s="16"/>
      <c r="GH40" s="16"/>
      <c r="GI40" s="16"/>
      <c r="GJ40" s="16"/>
      <c r="GK40" s="16"/>
      <c r="GL40" s="16"/>
      <c r="GM40" s="16"/>
      <c r="GN40" s="16"/>
      <c r="GO40" s="16"/>
      <c r="GP40" s="16"/>
      <c r="GQ40" s="16"/>
      <c r="GR40" s="16"/>
      <c r="GS40" s="16"/>
      <c r="GT40" s="16"/>
      <c r="GU40" s="16"/>
      <c r="GV40" s="16"/>
      <c r="GW40" s="16"/>
      <c r="GX40" s="16"/>
      <c r="GY40" s="16"/>
      <c r="GZ40" s="16"/>
      <c r="HA40" s="16"/>
      <c r="HB40" s="16"/>
      <c r="HC40" s="16"/>
      <c r="HD40" s="16"/>
      <c r="HE40" s="16"/>
      <c r="HF40" s="16"/>
      <c r="HG40" s="16"/>
      <c r="HH40" s="16"/>
      <c r="HI40" s="16"/>
      <c r="HJ40" s="16"/>
      <c r="HK40" s="16"/>
      <c r="HL40" s="16"/>
      <c r="HM40" s="16"/>
      <c r="HN40" s="16"/>
      <c r="HO40" s="16"/>
      <c r="HP40" s="16"/>
      <c r="HQ40" s="16"/>
      <c r="HR40" s="16"/>
      <c r="HS40" s="16"/>
      <c r="HT40" s="16"/>
      <c r="HU40" s="16"/>
      <c r="HV40" s="16"/>
      <c r="HW40" s="16"/>
      <c r="HX40" s="16"/>
      <c r="HY40" s="16"/>
      <c r="HZ40" s="16"/>
      <c r="IA40" s="16"/>
      <c r="IB40" s="16"/>
      <c r="IC40" s="16"/>
      <c r="ID40" s="16"/>
      <c r="IE40" s="16"/>
      <c r="IF40" s="16"/>
      <c r="IG40" s="16"/>
      <c r="IH40" s="16"/>
      <c r="II40" s="16"/>
      <c r="IJ40" s="16"/>
      <c r="IK40" s="16"/>
      <c r="IL40" s="16"/>
      <c r="IM40" s="16"/>
      <c r="IN40" s="16"/>
      <c r="IO40" s="16"/>
      <c r="IP40" s="16"/>
      <c r="IQ40" s="16"/>
      <c r="IR40" s="16"/>
      <c r="IS40" s="16"/>
      <c r="IT40" s="16"/>
      <c r="IU40" s="16"/>
    </row>
    <row r="41" spans="1:255" ht="24" x14ac:dyDescent="0.2">
      <c r="A41" s="47" t="s">
        <v>131</v>
      </c>
      <c r="B41" s="48" t="s">
        <v>133</v>
      </c>
      <c r="C41" s="49" t="s">
        <v>50</v>
      </c>
      <c r="D41" s="50">
        <f>Source!I79</f>
        <v>6</v>
      </c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6"/>
      <c r="BN41" s="16"/>
      <c r="BO41" s="16"/>
      <c r="BP41" s="16"/>
      <c r="BQ41" s="16"/>
      <c r="BR41" s="16"/>
      <c r="BS41" s="16"/>
      <c r="BT41" s="16"/>
      <c r="BU41" s="16"/>
      <c r="BV41" s="16"/>
      <c r="BW41" s="16"/>
      <c r="BX41" s="16"/>
      <c r="BY41" s="16"/>
      <c r="BZ41" s="16"/>
      <c r="CA41" s="16"/>
      <c r="CB41" s="16"/>
      <c r="CC41" s="16"/>
      <c r="CD41" s="16"/>
      <c r="CE41" s="16"/>
      <c r="CF41" s="16"/>
      <c r="CG41" s="16"/>
      <c r="CH41" s="16"/>
      <c r="CI41" s="16"/>
      <c r="CJ41" s="16"/>
      <c r="CK41" s="16"/>
      <c r="CL41" s="16"/>
      <c r="CM41" s="16"/>
      <c r="CN41" s="16"/>
      <c r="CO41" s="16"/>
      <c r="CP41" s="16"/>
      <c r="CQ41" s="16"/>
      <c r="CR41" s="16"/>
      <c r="CS41" s="16"/>
      <c r="CT41" s="16"/>
      <c r="CU41" s="16"/>
      <c r="CV41" s="16"/>
      <c r="CW41" s="16"/>
      <c r="CX41" s="16"/>
      <c r="CY41" s="16"/>
      <c r="CZ41" s="16"/>
      <c r="DA41" s="16"/>
      <c r="DB41" s="16"/>
      <c r="DC41" s="16"/>
      <c r="DD41" s="16"/>
      <c r="DE41" s="16"/>
      <c r="DF41" s="16"/>
      <c r="DG41" s="16"/>
      <c r="DH41" s="16"/>
      <c r="DI41" s="16"/>
      <c r="DJ41" s="16"/>
      <c r="DK41" s="16"/>
      <c r="DL41" s="16"/>
      <c r="DM41" s="16"/>
      <c r="DN41" s="16"/>
      <c r="DO41" s="16"/>
      <c r="DP41" s="16"/>
      <c r="DQ41" s="16"/>
      <c r="DR41" s="16"/>
      <c r="DS41" s="16"/>
      <c r="DT41" s="16"/>
      <c r="DU41" s="16"/>
      <c r="DV41" s="16"/>
      <c r="DW41" s="16"/>
      <c r="DX41" s="16"/>
      <c r="DY41" s="16"/>
      <c r="DZ41" s="16"/>
      <c r="EA41" s="16"/>
      <c r="EB41" s="16"/>
      <c r="EC41" s="16"/>
      <c r="ED41" s="16"/>
      <c r="EE41" s="16"/>
      <c r="EF41" s="16"/>
      <c r="EG41" s="16"/>
      <c r="EH41" s="16"/>
      <c r="EI41" s="16"/>
      <c r="EJ41" s="16"/>
      <c r="EK41" s="16"/>
      <c r="EL41" s="16"/>
      <c r="EM41" s="16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16"/>
      <c r="EZ41" s="16"/>
      <c r="FA41" s="16"/>
      <c r="FB41" s="16"/>
      <c r="FC41" s="16"/>
      <c r="FD41" s="16"/>
      <c r="FE41" s="16"/>
      <c r="FF41" s="16"/>
      <c r="FG41" s="16"/>
      <c r="FH41" s="16"/>
      <c r="FI41" s="16"/>
      <c r="FJ41" s="16"/>
      <c r="FK41" s="16"/>
      <c r="FL41" s="16"/>
      <c r="FM41" s="16"/>
      <c r="FN41" s="16"/>
      <c r="FO41" s="16"/>
      <c r="FP41" s="16"/>
      <c r="FQ41" s="16"/>
      <c r="FR41" s="16"/>
      <c r="FS41" s="16"/>
      <c r="FT41" s="16"/>
      <c r="FU41" s="16"/>
      <c r="FV41" s="16"/>
      <c r="FW41" s="16"/>
      <c r="FX41" s="16"/>
      <c r="FY41" s="16"/>
      <c r="FZ41" s="16"/>
      <c r="GA41" s="16"/>
      <c r="GB41" s="16"/>
      <c r="GC41" s="16"/>
      <c r="GD41" s="16"/>
      <c r="GE41" s="16"/>
      <c r="GF41" s="16"/>
      <c r="GG41" s="16"/>
      <c r="GH41" s="16"/>
      <c r="GI41" s="16"/>
      <c r="GJ41" s="16"/>
      <c r="GK41" s="16"/>
      <c r="GL41" s="16"/>
      <c r="GM41" s="16"/>
      <c r="GN41" s="16"/>
      <c r="GO41" s="16"/>
      <c r="GP41" s="16"/>
      <c r="GQ41" s="16"/>
      <c r="GR41" s="16"/>
      <c r="GS41" s="16"/>
      <c r="GT41" s="16"/>
      <c r="GU41" s="16"/>
      <c r="GV41" s="16"/>
      <c r="GW41" s="16"/>
      <c r="GX41" s="16"/>
      <c r="GY41" s="16"/>
      <c r="GZ41" s="16"/>
      <c r="HA41" s="16"/>
      <c r="HB41" s="16"/>
      <c r="HC41" s="16"/>
      <c r="HD41" s="16"/>
      <c r="HE41" s="16"/>
      <c r="HF41" s="16"/>
      <c r="HG41" s="16"/>
      <c r="HH41" s="16"/>
      <c r="HI41" s="16"/>
      <c r="HJ41" s="16"/>
      <c r="HK41" s="16"/>
      <c r="HL41" s="16"/>
      <c r="HM41" s="16"/>
      <c r="HN41" s="16"/>
      <c r="HO41" s="16"/>
      <c r="HP41" s="16"/>
      <c r="HQ41" s="16"/>
      <c r="HR41" s="16"/>
      <c r="HS41" s="16"/>
      <c r="HT41" s="16"/>
      <c r="HU41" s="16"/>
      <c r="HV41" s="16"/>
      <c r="HW41" s="16"/>
      <c r="HX41" s="16"/>
      <c r="HY41" s="16"/>
      <c r="HZ41" s="16"/>
      <c r="IA41" s="16"/>
      <c r="IB41" s="16"/>
      <c r="IC41" s="16"/>
      <c r="ID41" s="16"/>
      <c r="IE41" s="16"/>
      <c r="IF41" s="16"/>
      <c r="IG41" s="16"/>
      <c r="IH41" s="16"/>
      <c r="II41" s="16"/>
      <c r="IJ41" s="16"/>
      <c r="IK41" s="16"/>
      <c r="IL41" s="16"/>
      <c r="IM41" s="16"/>
      <c r="IN41" s="16"/>
      <c r="IO41" s="16"/>
      <c r="IP41" s="16"/>
      <c r="IQ41" s="16"/>
      <c r="IR41" s="16"/>
      <c r="IS41" s="16"/>
      <c r="IT41" s="16"/>
      <c r="IU41" s="16"/>
    </row>
    <row r="42" spans="1:255" ht="24" x14ac:dyDescent="0.2">
      <c r="A42" s="47" t="s">
        <v>135</v>
      </c>
      <c r="B42" s="48" t="s">
        <v>137</v>
      </c>
      <c r="C42" s="49" t="s">
        <v>31</v>
      </c>
      <c r="D42" s="50">
        <f>Source!I80</f>
        <v>5.9880000000000004</v>
      </c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  <c r="BM42" s="16"/>
      <c r="BN42" s="16"/>
      <c r="BO42" s="16"/>
      <c r="BP42" s="16"/>
      <c r="BQ42" s="16"/>
      <c r="BR42" s="16"/>
      <c r="BS42" s="16"/>
      <c r="BT42" s="16"/>
      <c r="BU42" s="16"/>
      <c r="BV42" s="16"/>
      <c r="BW42" s="16"/>
      <c r="BX42" s="16"/>
      <c r="BY42" s="16"/>
      <c r="BZ42" s="16"/>
      <c r="CA42" s="16"/>
      <c r="CB42" s="16"/>
      <c r="CC42" s="16"/>
      <c r="CD42" s="16"/>
      <c r="CE42" s="16"/>
      <c r="CF42" s="16"/>
      <c r="CG42" s="16"/>
      <c r="CH42" s="16"/>
      <c r="CI42" s="16"/>
      <c r="CJ42" s="16"/>
      <c r="CK42" s="16"/>
      <c r="CL42" s="16"/>
      <c r="CM42" s="16"/>
      <c r="CN42" s="16"/>
      <c r="CO42" s="16"/>
      <c r="CP42" s="16"/>
      <c r="CQ42" s="16"/>
      <c r="CR42" s="16"/>
      <c r="CS42" s="16"/>
      <c r="CT42" s="16"/>
      <c r="CU42" s="16"/>
      <c r="CV42" s="16"/>
      <c r="CW42" s="16"/>
      <c r="CX42" s="16"/>
      <c r="CY42" s="16"/>
      <c r="CZ42" s="16"/>
      <c r="DA42" s="16"/>
      <c r="DB42" s="16"/>
      <c r="DC42" s="16"/>
      <c r="DD42" s="16"/>
      <c r="DE42" s="16"/>
      <c r="DF42" s="16"/>
      <c r="DG42" s="16"/>
      <c r="DH42" s="16"/>
      <c r="DI42" s="16"/>
      <c r="DJ42" s="16"/>
      <c r="DK42" s="16"/>
      <c r="DL42" s="16"/>
      <c r="DM42" s="16"/>
      <c r="DN42" s="16"/>
      <c r="DO42" s="16"/>
      <c r="DP42" s="16"/>
      <c r="DQ42" s="16"/>
      <c r="DR42" s="16"/>
      <c r="DS42" s="16"/>
      <c r="DT42" s="16"/>
      <c r="DU42" s="16"/>
      <c r="DV42" s="16"/>
      <c r="DW42" s="16"/>
      <c r="DX42" s="16"/>
      <c r="DY42" s="16"/>
      <c r="DZ42" s="16"/>
      <c r="EA42" s="16"/>
      <c r="EB42" s="16"/>
      <c r="EC42" s="16"/>
      <c r="ED42" s="16"/>
      <c r="EE42" s="16"/>
      <c r="EF42" s="16"/>
      <c r="EG42" s="16"/>
      <c r="EH42" s="16"/>
      <c r="EI42" s="16"/>
      <c r="EJ42" s="16"/>
      <c r="EK42" s="16"/>
      <c r="EL42" s="16"/>
      <c r="EM42" s="16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16"/>
      <c r="EZ42" s="16"/>
      <c r="FA42" s="16"/>
      <c r="FB42" s="16"/>
      <c r="FC42" s="16"/>
      <c r="FD42" s="16"/>
      <c r="FE42" s="16"/>
      <c r="FF42" s="16"/>
      <c r="FG42" s="16"/>
      <c r="FH42" s="16"/>
      <c r="FI42" s="16"/>
      <c r="FJ42" s="16"/>
      <c r="FK42" s="16"/>
      <c r="FL42" s="16"/>
      <c r="FM42" s="16"/>
      <c r="FN42" s="16"/>
      <c r="FO42" s="16"/>
      <c r="FP42" s="16"/>
      <c r="FQ42" s="16"/>
      <c r="FR42" s="16"/>
      <c r="FS42" s="16"/>
      <c r="FT42" s="16"/>
      <c r="FU42" s="16"/>
      <c r="FV42" s="16"/>
      <c r="FW42" s="16"/>
      <c r="FX42" s="16"/>
      <c r="FY42" s="16"/>
      <c r="FZ42" s="16"/>
      <c r="GA42" s="16"/>
      <c r="GB42" s="16"/>
      <c r="GC42" s="16"/>
      <c r="GD42" s="16"/>
      <c r="GE42" s="16"/>
      <c r="GF42" s="16"/>
      <c r="GG42" s="16"/>
      <c r="GH42" s="16"/>
      <c r="GI42" s="16"/>
      <c r="GJ42" s="16"/>
      <c r="GK42" s="16"/>
      <c r="GL42" s="16"/>
      <c r="GM42" s="16"/>
      <c r="GN42" s="16"/>
      <c r="GO42" s="16"/>
      <c r="GP42" s="16"/>
      <c r="GQ42" s="16"/>
      <c r="GR42" s="16"/>
      <c r="GS42" s="16"/>
      <c r="GT42" s="16"/>
      <c r="GU42" s="16"/>
      <c r="GV42" s="16"/>
      <c r="GW42" s="16"/>
      <c r="GX42" s="16"/>
      <c r="GY42" s="16"/>
      <c r="GZ42" s="16"/>
      <c r="HA42" s="16"/>
      <c r="HB42" s="16"/>
      <c r="HC42" s="16"/>
      <c r="HD42" s="16"/>
      <c r="HE42" s="16"/>
      <c r="HF42" s="16"/>
      <c r="HG42" s="16"/>
      <c r="HH42" s="16"/>
      <c r="HI42" s="16"/>
      <c r="HJ42" s="16"/>
      <c r="HK42" s="16"/>
      <c r="HL42" s="16"/>
      <c r="HM42" s="16"/>
      <c r="HN42" s="16"/>
      <c r="HO42" s="16"/>
      <c r="HP42" s="16"/>
      <c r="HQ42" s="16"/>
      <c r="HR42" s="16"/>
      <c r="HS42" s="16"/>
      <c r="HT42" s="16"/>
      <c r="HU42" s="16"/>
      <c r="HV42" s="16"/>
      <c r="HW42" s="16"/>
      <c r="HX42" s="16"/>
      <c r="HY42" s="16"/>
      <c r="HZ42" s="16"/>
      <c r="IA42" s="16"/>
      <c r="IB42" s="16"/>
      <c r="IC42" s="16"/>
      <c r="ID42" s="16"/>
      <c r="IE42" s="16"/>
      <c r="IF42" s="16"/>
      <c r="IG42" s="16"/>
      <c r="IH42" s="16"/>
      <c r="II42" s="16"/>
      <c r="IJ42" s="16"/>
      <c r="IK42" s="16"/>
      <c r="IL42" s="16"/>
      <c r="IM42" s="16"/>
      <c r="IN42" s="16"/>
      <c r="IO42" s="16"/>
      <c r="IP42" s="16"/>
      <c r="IQ42" s="16"/>
      <c r="IR42" s="16"/>
      <c r="IS42" s="16"/>
      <c r="IT42" s="16"/>
      <c r="IU42" s="16"/>
    </row>
    <row r="43" spans="1:255" ht="36.75" thickBot="1" x14ac:dyDescent="0.25">
      <c r="A43" s="47" t="s">
        <v>139</v>
      </c>
      <c r="B43" s="48" t="s">
        <v>49</v>
      </c>
      <c r="C43" s="49" t="s">
        <v>50</v>
      </c>
      <c r="D43" s="50">
        <f>Source!I81</f>
        <v>3</v>
      </c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  <c r="BX43" s="16"/>
      <c r="BY43" s="16"/>
      <c r="BZ43" s="16"/>
      <c r="CA43" s="16"/>
      <c r="CB43" s="16"/>
      <c r="CC43" s="16"/>
      <c r="CD43" s="16"/>
      <c r="CE43" s="16"/>
      <c r="CF43" s="16"/>
      <c r="CG43" s="16"/>
      <c r="CH43" s="16"/>
      <c r="CI43" s="16"/>
      <c r="CJ43" s="16"/>
      <c r="CK43" s="16"/>
      <c r="CL43" s="16"/>
      <c r="CM43" s="16"/>
      <c r="CN43" s="16"/>
      <c r="CO43" s="16"/>
      <c r="CP43" s="16"/>
      <c r="CQ43" s="16"/>
      <c r="CR43" s="16"/>
      <c r="CS43" s="16"/>
      <c r="CT43" s="16"/>
      <c r="CU43" s="16"/>
      <c r="CV43" s="16"/>
      <c r="CW43" s="16"/>
      <c r="CX43" s="16"/>
      <c r="CY43" s="16"/>
      <c r="CZ43" s="16"/>
      <c r="DA43" s="16"/>
      <c r="DB43" s="16"/>
      <c r="DC43" s="16"/>
      <c r="DD43" s="16"/>
      <c r="DE43" s="16"/>
      <c r="DF43" s="16"/>
      <c r="DG43" s="16"/>
      <c r="DH43" s="16"/>
      <c r="DI43" s="16"/>
      <c r="DJ43" s="16"/>
      <c r="DK43" s="16"/>
      <c r="DL43" s="16"/>
      <c r="DM43" s="16"/>
      <c r="DN43" s="16"/>
      <c r="DO43" s="16"/>
      <c r="DP43" s="16"/>
      <c r="DQ43" s="16"/>
      <c r="DR43" s="16"/>
      <c r="DS43" s="16"/>
      <c r="DT43" s="16"/>
      <c r="DU43" s="16"/>
      <c r="DV43" s="16"/>
      <c r="DW43" s="16"/>
      <c r="DX43" s="16"/>
      <c r="DY43" s="16"/>
      <c r="DZ43" s="16"/>
      <c r="EA43" s="16"/>
      <c r="EB43" s="16"/>
      <c r="EC43" s="16"/>
      <c r="ED43" s="16"/>
      <c r="EE43" s="16"/>
      <c r="EF43" s="16"/>
      <c r="EG43" s="16"/>
      <c r="EH43" s="16"/>
      <c r="EI43" s="16"/>
      <c r="EJ43" s="16"/>
      <c r="EK43" s="16"/>
      <c r="EL43" s="16"/>
      <c r="EM43" s="16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16"/>
      <c r="EZ43" s="16"/>
      <c r="FA43" s="16"/>
      <c r="FB43" s="16"/>
      <c r="FC43" s="16"/>
      <c r="FD43" s="16"/>
      <c r="FE43" s="16"/>
      <c r="FF43" s="16"/>
      <c r="FG43" s="16"/>
      <c r="FH43" s="16"/>
      <c r="FI43" s="16"/>
      <c r="FJ43" s="16"/>
      <c r="FK43" s="16"/>
      <c r="FL43" s="16"/>
      <c r="FM43" s="16"/>
      <c r="FN43" s="16"/>
      <c r="FO43" s="16"/>
      <c r="FP43" s="16"/>
      <c r="FQ43" s="16"/>
      <c r="FR43" s="16"/>
      <c r="FS43" s="16"/>
      <c r="FT43" s="16"/>
      <c r="FU43" s="16"/>
      <c r="FV43" s="16"/>
      <c r="FW43" s="16"/>
      <c r="FX43" s="16"/>
      <c r="FY43" s="16"/>
      <c r="FZ43" s="16"/>
      <c r="GA43" s="16"/>
      <c r="GB43" s="16"/>
      <c r="GC43" s="16"/>
      <c r="GD43" s="16"/>
      <c r="GE43" s="16"/>
      <c r="GF43" s="16"/>
      <c r="GG43" s="16"/>
      <c r="GH43" s="16"/>
      <c r="GI43" s="16"/>
      <c r="GJ43" s="16"/>
      <c r="GK43" s="16"/>
      <c r="GL43" s="16"/>
      <c r="GM43" s="16"/>
      <c r="GN43" s="16"/>
      <c r="GO43" s="16"/>
      <c r="GP43" s="16"/>
      <c r="GQ43" s="16"/>
      <c r="GR43" s="16"/>
      <c r="GS43" s="16"/>
      <c r="GT43" s="16"/>
      <c r="GU43" s="16"/>
      <c r="GV43" s="16"/>
      <c r="GW43" s="16"/>
      <c r="GX43" s="16"/>
      <c r="GY43" s="16"/>
      <c r="GZ43" s="16"/>
      <c r="HA43" s="16"/>
      <c r="HB43" s="16"/>
      <c r="HC43" s="16"/>
      <c r="HD43" s="16"/>
      <c r="HE43" s="16"/>
      <c r="HF43" s="16"/>
      <c r="HG43" s="16"/>
      <c r="HH43" s="16"/>
      <c r="HI43" s="16"/>
      <c r="HJ43" s="16"/>
      <c r="HK43" s="16"/>
      <c r="HL43" s="16"/>
      <c r="HM43" s="16"/>
      <c r="HN43" s="16"/>
      <c r="HO43" s="16"/>
      <c r="HP43" s="16"/>
      <c r="HQ43" s="16"/>
      <c r="HR43" s="16"/>
      <c r="HS43" s="16"/>
      <c r="HT43" s="16"/>
      <c r="HU43" s="16"/>
      <c r="HV43" s="16"/>
      <c r="HW43" s="16"/>
      <c r="HX43" s="16"/>
      <c r="HY43" s="16"/>
      <c r="HZ43" s="16"/>
      <c r="IA43" s="16"/>
      <c r="IB43" s="16"/>
      <c r="IC43" s="16"/>
      <c r="ID43" s="16"/>
      <c r="IE43" s="16"/>
      <c r="IF43" s="16"/>
      <c r="IG43" s="16"/>
      <c r="IH43" s="16"/>
      <c r="II43" s="16"/>
      <c r="IJ43" s="16"/>
      <c r="IK43" s="16"/>
      <c r="IL43" s="16"/>
      <c r="IM43" s="16"/>
      <c r="IN43" s="16"/>
      <c r="IO43" s="16"/>
      <c r="IP43" s="16"/>
      <c r="IQ43" s="16"/>
      <c r="IR43" s="16"/>
      <c r="IS43" s="16"/>
      <c r="IT43" s="16"/>
      <c r="IU43" s="16"/>
    </row>
    <row r="44" spans="1:255" x14ac:dyDescent="0.2">
      <c r="A44" s="38"/>
      <c r="B44" s="38"/>
      <c r="C44" s="38"/>
      <c r="D44" s="38"/>
    </row>
    <row r="45" spans="1:255" x14ac:dyDescent="0.2">
      <c r="A45" t="s">
        <v>366</v>
      </c>
      <c r="B45" t="s">
        <v>377</v>
      </c>
    </row>
    <row r="46" spans="1:255" ht="13.5" thickBot="1" x14ac:dyDescent="0.25"/>
    <row r="47" spans="1:255" ht="24" x14ac:dyDescent="0.2">
      <c r="A47" s="39">
        <v>7</v>
      </c>
      <c r="B47" s="40" t="s">
        <v>143</v>
      </c>
      <c r="C47" s="41" t="s">
        <v>50</v>
      </c>
      <c r="D47" s="42">
        <v>2</v>
      </c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16"/>
      <c r="AW47" s="16"/>
      <c r="AX47" s="16"/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  <c r="BM47" s="16"/>
      <c r="BN47" s="16"/>
      <c r="BO47" s="16"/>
      <c r="BP47" s="16"/>
      <c r="BQ47" s="16"/>
      <c r="BR47" s="16"/>
      <c r="BS47" s="16"/>
      <c r="BT47" s="16"/>
      <c r="BU47" s="16"/>
      <c r="BV47" s="16"/>
      <c r="BW47" s="16"/>
      <c r="BX47" s="16"/>
      <c r="BY47" s="16"/>
      <c r="BZ47" s="16"/>
      <c r="CA47" s="16"/>
      <c r="CB47" s="16"/>
      <c r="CC47" s="16"/>
      <c r="CD47" s="16"/>
      <c r="CE47" s="16"/>
      <c r="CF47" s="16"/>
      <c r="CG47" s="16"/>
      <c r="CH47" s="16"/>
      <c r="CI47" s="16"/>
      <c r="CJ47" s="16"/>
      <c r="CK47" s="16"/>
      <c r="CL47" s="16"/>
      <c r="CM47" s="16"/>
      <c r="CN47" s="16"/>
      <c r="CO47" s="16"/>
      <c r="CP47" s="16"/>
      <c r="CQ47" s="16"/>
      <c r="CR47" s="16"/>
      <c r="CS47" s="16"/>
      <c r="CT47" s="16"/>
      <c r="CU47" s="16"/>
      <c r="CV47" s="16"/>
      <c r="CW47" s="16"/>
      <c r="CX47" s="16"/>
      <c r="CY47" s="16"/>
      <c r="CZ47" s="16"/>
      <c r="DA47" s="16"/>
      <c r="DB47" s="16"/>
      <c r="DC47" s="16"/>
      <c r="DD47" s="16"/>
      <c r="DE47" s="16"/>
      <c r="DF47" s="16"/>
      <c r="DG47" s="16"/>
      <c r="DH47" s="16"/>
      <c r="DI47" s="16"/>
      <c r="DJ47" s="16"/>
      <c r="DK47" s="16"/>
      <c r="DL47" s="16"/>
      <c r="DM47" s="16"/>
      <c r="DN47" s="16"/>
      <c r="DO47" s="16"/>
      <c r="DP47" s="16"/>
      <c r="DQ47" s="16"/>
      <c r="DR47" s="16"/>
      <c r="DS47" s="16"/>
      <c r="DT47" s="16"/>
      <c r="DU47" s="16"/>
      <c r="DV47" s="16"/>
      <c r="DW47" s="16"/>
      <c r="DX47" s="16"/>
      <c r="DY47" s="16"/>
      <c r="DZ47" s="16"/>
      <c r="EA47" s="16"/>
      <c r="EB47" s="16"/>
      <c r="EC47" s="16"/>
      <c r="ED47" s="16"/>
      <c r="EE47" s="16"/>
      <c r="EF47" s="16"/>
      <c r="EG47" s="16"/>
      <c r="EH47" s="16"/>
      <c r="EI47" s="16"/>
      <c r="EJ47" s="16"/>
      <c r="EK47" s="16"/>
      <c r="EL47" s="16"/>
      <c r="EM47" s="16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16"/>
      <c r="EZ47" s="16"/>
      <c r="FA47" s="16"/>
      <c r="FB47" s="16"/>
      <c r="FC47" s="16"/>
      <c r="FD47" s="16"/>
      <c r="FE47" s="16"/>
      <c r="FF47" s="16"/>
      <c r="FG47" s="16"/>
      <c r="FH47" s="16"/>
      <c r="FI47" s="16"/>
      <c r="FJ47" s="16"/>
      <c r="FK47" s="16"/>
      <c r="FL47" s="16"/>
      <c r="FM47" s="16"/>
      <c r="FN47" s="16"/>
      <c r="FO47" s="16"/>
      <c r="FP47" s="16"/>
      <c r="FQ47" s="16"/>
      <c r="FR47" s="16"/>
      <c r="FS47" s="16"/>
      <c r="FT47" s="16"/>
      <c r="FU47" s="16"/>
      <c r="FV47" s="16"/>
      <c r="FW47" s="16"/>
      <c r="FX47" s="16"/>
      <c r="FY47" s="16"/>
      <c r="FZ47" s="16"/>
      <c r="GA47" s="16"/>
      <c r="GB47" s="16"/>
      <c r="GC47" s="16"/>
      <c r="GD47" s="16"/>
      <c r="GE47" s="16"/>
      <c r="GF47" s="16"/>
      <c r="GG47" s="16"/>
      <c r="GH47" s="16"/>
      <c r="GI47" s="16"/>
      <c r="GJ47" s="16"/>
      <c r="GK47" s="16"/>
      <c r="GL47" s="16"/>
      <c r="GM47" s="16"/>
      <c r="GN47" s="16"/>
      <c r="GO47" s="16"/>
      <c r="GP47" s="16"/>
      <c r="GQ47" s="16"/>
      <c r="GR47" s="16"/>
      <c r="GS47" s="16"/>
      <c r="GT47" s="16"/>
      <c r="GU47" s="16"/>
      <c r="GV47" s="16"/>
      <c r="GW47" s="16"/>
      <c r="GX47" s="16"/>
      <c r="GY47" s="16"/>
      <c r="GZ47" s="16"/>
      <c r="HA47" s="16"/>
      <c r="HB47" s="16"/>
      <c r="HC47" s="16"/>
      <c r="HD47" s="16"/>
      <c r="HE47" s="16"/>
      <c r="HF47" s="16"/>
      <c r="HG47" s="16"/>
      <c r="HH47" s="16"/>
      <c r="HI47" s="16"/>
      <c r="HJ47" s="16"/>
      <c r="HK47" s="16"/>
      <c r="HL47" s="16"/>
      <c r="HM47" s="16"/>
      <c r="HN47" s="16"/>
      <c r="HO47" s="16"/>
      <c r="HP47" s="16"/>
      <c r="HQ47" s="16"/>
      <c r="HR47" s="16"/>
      <c r="HS47" s="16"/>
      <c r="HT47" s="16"/>
      <c r="HU47" s="16"/>
      <c r="HV47" s="16"/>
      <c r="HW47" s="16"/>
      <c r="HX47" s="16"/>
      <c r="HY47" s="16"/>
      <c r="HZ47" s="16"/>
      <c r="IA47" s="16"/>
      <c r="IB47" s="16"/>
      <c r="IC47" s="16"/>
      <c r="ID47" s="16"/>
      <c r="IE47" s="16"/>
      <c r="IF47" s="16"/>
      <c r="IG47" s="16"/>
      <c r="IH47" s="16"/>
      <c r="II47" s="16"/>
      <c r="IJ47" s="16"/>
      <c r="IK47" s="16"/>
      <c r="IL47" s="16"/>
      <c r="IM47" s="16"/>
      <c r="IN47" s="16"/>
      <c r="IO47" s="16"/>
      <c r="IP47" s="16"/>
      <c r="IQ47" s="16"/>
      <c r="IR47" s="16"/>
      <c r="IS47" s="16"/>
      <c r="IT47" s="16"/>
      <c r="IU47" s="16"/>
    </row>
    <row r="48" spans="1:255" ht="24" x14ac:dyDescent="0.2">
      <c r="A48" s="51">
        <v>8</v>
      </c>
      <c r="B48" s="52" t="s">
        <v>147</v>
      </c>
      <c r="C48" s="53" t="s">
        <v>148</v>
      </c>
      <c r="D48" s="54">
        <v>1.2E-2</v>
      </c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  <c r="BM48" s="16"/>
      <c r="BN48" s="16"/>
      <c r="BO48" s="16"/>
      <c r="BP48" s="16"/>
      <c r="BQ48" s="16"/>
      <c r="BR48" s="16"/>
      <c r="BS48" s="16"/>
      <c r="BT48" s="16"/>
      <c r="BU48" s="16"/>
      <c r="BV48" s="16"/>
      <c r="BW48" s="16"/>
      <c r="BX48" s="16"/>
      <c r="BY48" s="16"/>
      <c r="BZ48" s="16"/>
      <c r="CA48" s="16"/>
      <c r="CB48" s="16"/>
      <c r="CC48" s="16"/>
      <c r="CD48" s="16"/>
      <c r="CE48" s="16"/>
      <c r="CF48" s="16"/>
      <c r="CG48" s="16"/>
      <c r="CH48" s="16"/>
      <c r="CI48" s="16"/>
      <c r="CJ48" s="16"/>
      <c r="CK48" s="16"/>
      <c r="CL48" s="16"/>
      <c r="CM48" s="16"/>
      <c r="CN48" s="16"/>
      <c r="CO48" s="16"/>
      <c r="CP48" s="16"/>
      <c r="CQ48" s="16"/>
      <c r="CR48" s="16"/>
      <c r="CS48" s="16"/>
      <c r="CT48" s="16"/>
      <c r="CU48" s="16"/>
      <c r="CV48" s="16"/>
      <c r="CW48" s="16"/>
      <c r="CX48" s="16"/>
      <c r="CY48" s="16"/>
      <c r="CZ48" s="16"/>
      <c r="DA48" s="16"/>
      <c r="DB48" s="16"/>
      <c r="DC48" s="16"/>
      <c r="DD48" s="16"/>
      <c r="DE48" s="16"/>
      <c r="DF48" s="16"/>
      <c r="DG48" s="16"/>
      <c r="DH48" s="16"/>
      <c r="DI48" s="16"/>
      <c r="DJ48" s="16"/>
      <c r="DK48" s="16"/>
      <c r="DL48" s="16"/>
      <c r="DM48" s="16"/>
      <c r="DN48" s="16"/>
      <c r="DO48" s="16"/>
      <c r="DP48" s="16"/>
      <c r="DQ48" s="16"/>
      <c r="DR48" s="16"/>
      <c r="DS48" s="16"/>
      <c r="DT48" s="16"/>
      <c r="DU48" s="16"/>
      <c r="DV48" s="16"/>
      <c r="DW48" s="16"/>
      <c r="DX48" s="16"/>
      <c r="DY48" s="16"/>
      <c r="DZ48" s="16"/>
      <c r="EA48" s="16"/>
      <c r="EB48" s="16"/>
      <c r="EC48" s="16"/>
      <c r="ED48" s="16"/>
      <c r="EE48" s="16"/>
      <c r="EF48" s="16"/>
      <c r="EG48" s="16"/>
      <c r="EH48" s="16"/>
      <c r="EI48" s="16"/>
      <c r="EJ48" s="16"/>
      <c r="EK48" s="16"/>
      <c r="EL48" s="16"/>
      <c r="EM48" s="16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16"/>
      <c r="EZ48" s="16"/>
      <c r="FA48" s="16"/>
      <c r="FB48" s="16"/>
      <c r="FC48" s="16"/>
      <c r="FD48" s="16"/>
      <c r="FE48" s="16"/>
      <c r="FF48" s="16"/>
      <c r="FG48" s="16"/>
      <c r="FH48" s="16"/>
      <c r="FI48" s="16"/>
      <c r="FJ48" s="16"/>
      <c r="FK48" s="16"/>
      <c r="FL48" s="16"/>
      <c r="FM48" s="16"/>
      <c r="FN48" s="16"/>
      <c r="FO48" s="16"/>
      <c r="FP48" s="16"/>
      <c r="FQ48" s="16"/>
      <c r="FR48" s="16"/>
      <c r="FS48" s="16"/>
      <c r="FT48" s="16"/>
      <c r="FU48" s="16"/>
      <c r="FV48" s="16"/>
      <c r="FW48" s="16"/>
      <c r="FX48" s="16"/>
      <c r="FY48" s="16"/>
      <c r="FZ48" s="16"/>
      <c r="GA48" s="16"/>
      <c r="GB48" s="16"/>
      <c r="GC48" s="16"/>
      <c r="GD48" s="16"/>
      <c r="GE48" s="16"/>
      <c r="GF48" s="16"/>
      <c r="GG48" s="16"/>
      <c r="GH48" s="16"/>
      <c r="GI48" s="16"/>
      <c r="GJ48" s="16"/>
      <c r="GK48" s="16"/>
      <c r="GL48" s="16"/>
      <c r="GM48" s="16"/>
      <c r="GN48" s="16"/>
      <c r="GO48" s="16"/>
      <c r="GP48" s="16"/>
      <c r="GQ48" s="16"/>
      <c r="GR48" s="16"/>
      <c r="GS48" s="16"/>
      <c r="GT48" s="16"/>
      <c r="GU48" s="16"/>
      <c r="GV48" s="16"/>
      <c r="GW48" s="16"/>
      <c r="GX48" s="16"/>
      <c r="GY48" s="16"/>
      <c r="GZ48" s="16"/>
      <c r="HA48" s="16"/>
      <c r="HB48" s="16"/>
      <c r="HC48" s="16"/>
      <c r="HD48" s="16"/>
      <c r="HE48" s="16"/>
      <c r="HF48" s="16"/>
      <c r="HG48" s="16"/>
      <c r="HH48" s="16"/>
      <c r="HI48" s="16"/>
      <c r="HJ48" s="16"/>
      <c r="HK48" s="16"/>
      <c r="HL48" s="16"/>
      <c r="HM48" s="16"/>
      <c r="HN48" s="16"/>
      <c r="HO48" s="16"/>
      <c r="HP48" s="16"/>
      <c r="HQ48" s="16"/>
      <c r="HR48" s="16"/>
      <c r="HS48" s="16"/>
      <c r="HT48" s="16"/>
      <c r="HU48" s="16"/>
      <c r="HV48" s="16"/>
      <c r="HW48" s="16"/>
      <c r="HX48" s="16"/>
      <c r="HY48" s="16"/>
      <c r="HZ48" s="16"/>
      <c r="IA48" s="16"/>
      <c r="IB48" s="16"/>
      <c r="IC48" s="16"/>
      <c r="ID48" s="16"/>
      <c r="IE48" s="16"/>
      <c r="IF48" s="16"/>
      <c r="IG48" s="16"/>
      <c r="IH48" s="16"/>
      <c r="II48" s="16"/>
      <c r="IJ48" s="16"/>
      <c r="IK48" s="16"/>
      <c r="IL48" s="16"/>
      <c r="IM48" s="16"/>
      <c r="IN48" s="16"/>
      <c r="IO48" s="16"/>
      <c r="IP48" s="16"/>
      <c r="IQ48" s="16"/>
      <c r="IR48" s="16"/>
      <c r="IS48" s="16"/>
      <c r="IT48" s="16"/>
      <c r="IU48" s="16"/>
    </row>
    <row r="49" spans="1:255" x14ac:dyDescent="0.2">
      <c r="A49" s="47" t="s">
        <v>154</v>
      </c>
      <c r="B49" s="48" t="s">
        <v>156</v>
      </c>
      <c r="C49" s="49" t="s">
        <v>157</v>
      </c>
      <c r="D49" s="50">
        <f>Source!I149</f>
        <v>1.38</v>
      </c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16"/>
      <c r="AX49" s="16"/>
      <c r="AY49" s="16"/>
      <c r="AZ49" s="16"/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6"/>
      <c r="BM49" s="16"/>
      <c r="BN49" s="16"/>
      <c r="BO49" s="16"/>
      <c r="BP49" s="16"/>
      <c r="BQ49" s="16"/>
      <c r="BR49" s="16"/>
      <c r="BS49" s="16"/>
      <c r="BT49" s="16"/>
      <c r="BU49" s="16"/>
      <c r="BV49" s="16"/>
      <c r="BW49" s="16"/>
      <c r="BX49" s="16"/>
      <c r="BY49" s="16"/>
      <c r="BZ49" s="16"/>
      <c r="CA49" s="16"/>
      <c r="CB49" s="16"/>
      <c r="CC49" s="16"/>
      <c r="CD49" s="16"/>
      <c r="CE49" s="16"/>
      <c r="CF49" s="16"/>
      <c r="CG49" s="16"/>
      <c r="CH49" s="16"/>
      <c r="CI49" s="16"/>
      <c r="CJ49" s="16"/>
      <c r="CK49" s="16"/>
      <c r="CL49" s="16"/>
      <c r="CM49" s="16"/>
      <c r="CN49" s="16"/>
      <c r="CO49" s="16"/>
      <c r="CP49" s="16"/>
      <c r="CQ49" s="16"/>
      <c r="CR49" s="16"/>
      <c r="CS49" s="16"/>
      <c r="CT49" s="16"/>
      <c r="CU49" s="16"/>
      <c r="CV49" s="16"/>
      <c r="CW49" s="16"/>
      <c r="CX49" s="16"/>
      <c r="CY49" s="16"/>
      <c r="CZ49" s="16"/>
      <c r="DA49" s="16"/>
      <c r="DB49" s="16"/>
      <c r="DC49" s="16"/>
      <c r="DD49" s="16"/>
      <c r="DE49" s="16"/>
      <c r="DF49" s="16"/>
      <c r="DG49" s="16"/>
      <c r="DH49" s="16"/>
      <c r="DI49" s="16"/>
      <c r="DJ49" s="16"/>
      <c r="DK49" s="16"/>
      <c r="DL49" s="16"/>
      <c r="DM49" s="16"/>
      <c r="DN49" s="16"/>
      <c r="DO49" s="16"/>
      <c r="DP49" s="16"/>
      <c r="DQ49" s="16"/>
      <c r="DR49" s="16"/>
      <c r="DS49" s="16"/>
      <c r="DT49" s="16"/>
      <c r="DU49" s="16"/>
      <c r="DV49" s="16"/>
      <c r="DW49" s="16"/>
      <c r="DX49" s="16"/>
      <c r="DY49" s="16"/>
      <c r="DZ49" s="16"/>
      <c r="EA49" s="16"/>
      <c r="EB49" s="16"/>
      <c r="EC49" s="16"/>
      <c r="ED49" s="16"/>
      <c r="EE49" s="16"/>
      <c r="EF49" s="16"/>
      <c r="EG49" s="16"/>
      <c r="EH49" s="16"/>
      <c r="EI49" s="16"/>
      <c r="EJ49" s="16"/>
      <c r="EK49" s="16"/>
      <c r="EL49" s="16"/>
      <c r="EM49" s="16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16"/>
      <c r="EZ49" s="16"/>
      <c r="FA49" s="16"/>
      <c r="FB49" s="16"/>
      <c r="FC49" s="16"/>
      <c r="FD49" s="16"/>
      <c r="FE49" s="16"/>
      <c r="FF49" s="16"/>
      <c r="FG49" s="16"/>
      <c r="FH49" s="16"/>
      <c r="FI49" s="16"/>
      <c r="FJ49" s="16"/>
      <c r="FK49" s="16"/>
      <c r="FL49" s="16"/>
      <c r="FM49" s="16"/>
      <c r="FN49" s="16"/>
      <c r="FO49" s="16"/>
      <c r="FP49" s="16"/>
      <c r="FQ49" s="16"/>
      <c r="FR49" s="16"/>
      <c r="FS49" s="16"/>
      <c r="FT49" s="16"/>
      <c r="FU49" s="16"/>
      <c r="FV49" s="16"/>
      <c r="FW49" s="16"/>
      <c r="FX49" s="16"/>
      <c r="FY49" s="16"/>
      <c r="FZ49" s="16"/>
      <c r="GA49" s="16"/>
      <c r="GB49" s="16"/>
      <c r="GC49" s="16"/>
      <c r="GD49" s="16"/>
      <c r="GE49" s="16"/>
      <c r="GF49" s="16"/>
      <c r="GG49" s="16"/>
      <c r="GH49" s="16"/>
      <c r="GI49" s="16"/>
      <c r="GJ49" s="16"/>
      <c r="GK49" s="16"/>
      <c r="GL49" s="16"/>
      <c r="GM49" s="16"/>
      <c r="GN49" s="16"/>
      <c r="GO49" s="16"/>
      <c r="GP49" s="16"/>
      <c r="GQ49" s="16"/>
      <c r="GR49" s="16"/>
      <c r="GS49" s="16"/>
      <c r="GT49" s="16"/>
      <c r="GU49" s="16"/>
      <c r="GV49" s="16"/>
      <c r="GW49" s="16"/>
      <c r="GX49" s="16"/>
      <c r="GY49" s="16"/>
      <c r="GZ49" s="16"/>
      <c r="HA49" s="16"/>
      <c r="HB49" s="16"/>
      <c r="HC49" s="16"/>
      <c r="HD49" s="16"/>
      <c r="HE49" s="16"/>
      <c r="HF49" s="16"/>
      <c r="HG49" s="16"/>
      <c r="HH49" s="16"/>
      <c r="HI49" s="16"/>
      <c r="HJ49" s="16"/>
      <c r="HK49" s="16"/>
      <c r="HL49" s="16"/>
      <c r="HM49" s="16"/>
      <c r="HN49" s="16"/>
      <c r="HO49" s="16"/>
      <c r="HP49" s="16"/>
      <c r="HQ49" s="16"/>
      <c r="HR49" s="16"/>
      <c r="HS49" s="16"/>
      <c r="HT49" s="16"/>
      <c r="HU49" s="16"/>
      <c r="HV49" s="16"/>
      <c r="HW49" s="16"/>
      <c r="HX49" s="16"/>
      <c r="HY49" s="16"/>
      <c r="HZ49" s="16"/>
      <c r="IA49" s="16"/>
      <c r="IB49" s="16"/>
      <c r="IC49" s="16"/>
      <c r="ID49" s="16"/>
      <c r="IE49" s="16"/>
      <c r="IF49" s="16"/>
      <c r="IG49" s="16"/>
      <c r="IH49" s="16"/>
      <c r="II49" s="16"/>
      <c r="IJ49" s="16"/>
      <c r="IK49" s="16"/>
      <c r="IL49" s="16"/>
      <c r="IM49" s="16"/>
      <c r="IN49" s="16"/>
      <c r="IO49" s="16"/>
      <c r="IP49" s="16"/>
      <c r="IQ49" s="16"/>
      <c r="IR49" s="16"/>
      <c r="IS49" s="16"/>
      <c r="IT49" s="16"/>
      <c r="IU49" s="16"/>
    </row>
    <row r="50" spans="1:255" ht="24" x14ac:dyDescent="0.2">
      <c r="A50" s="51">
        <v>9</v>
      </c>
      <c r="B50" s="52" t="s">
        <v>161</v>
      </c>
      <c r="C50" s="53" t="s">
        <v>162</v>
      </c>
      <c r="D50" s="54">
        <v>0.02</v>
      </c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  <c r="BK50" s="16"/>
      <c r="BL50" s="16"/>
      <c r="BM50" s="16"/>
      <c r="BN50" s="16"/>
      <c r="BO50" s="16"/>
      <c r="BP50" s="16"/>
      <c r="BQ50" s="16"/>
      <c r="BR50" s="16"/>
      <c r="BS50" s="16"/>
      <c r="BT50" s="16"/>
      <c r="BU50" s="16"/>
      <c r="BV50" s="16"/>
      <c r="BW50" s="16"/>
      <c r="BX50" s="16"/>
      <c r="BY50" s="16"/>
      <c r="BZ50" s="16"/>
      <c r="CA50" s="16"/>
      <c r="CB50" s="16"/>
      <c r="CC50" s="16"/>
      <c r="CD50" s="16"/>
      <c r="CE50" s="16"/>
      <c r="CF50" s="16"/>
      <c r="CG50" s="16"/>
      <c r="CH50" s="16"/>
      <c r="CI50" s="16"/>
      <c r="CJ50" s="16"/>
      <c r="CK50" s="16"/>
      <c r="CL50" s="16"/>
      <c r="CM50" s="16"/>
      <c r="CN50" s="16"/>
      <c r="CO50" s="16"/>
      <c r="CP50" s="16"/>
      <c r="CQ50" s="16"/>
      <c r="CR50" s="16"/>
      <c r="CS50" s="16"/>
      <c r="CT50" s="16"/>
      <c r="CU50" s="16"/>
      <c r="CV50" s="16"/>
      <c r="CW50" s="16"/>
      <c r="CX50" s="16"/>
      <c r="CY50" s="16"/>
      <c r="CZ50" s="16"/>
      <c r="DA50" s="16"/>
      <c r="DB50" s="16"/>
      <c r="DC50" s="16"/>
      <c r="DD50" s="16"/>
      <c r="DE50" s="16"/>
      <c r="DF50" s="16"/>
      <c r="DG50" s="16"/>
      <c r="DH50" s="16"/>
      <c r="DI50" s="16"/>
      <c r="DJ50" s="16"/>
      <c r="DK50" s="16"/>
      <c r="DL50" s="16"/>
      <c r="DM50" s="16"/>
      <c r="DN50" s="16"/>
      <c r="DO50" s="16"/>
      <c r="DP50" s="16"/>
      <c r="DQ50" s="16"/>
      <c r="DR50" s="16"/>
      <c r="DS50" s="16"/>
      <c r="DT50" s="16"/>
      <c r="DU50" s="16"/>
      <c r="DV50" s="16"/>
      <c r="DW50" s="16"/>
      <c r="DX50" s="16"/>
      <c r="DY50" s="16"/>
      <c r="DZ50" s="16"/>
      <c r="EA50" s="16"/>
      <c r="EB50" s="16"/>
      <c r="EC50" s="16"/>
      <c r="ED50" s="16"/>
      <c r="EE50" s="16"/>
      <c r="EF50" s="16"/>
      <c r="EG50" s="16"/>
      <c r="EH50" s="16"/>
      <c r="EI50" s="16"/>
      <c r="EJ50" s="16"/>
      <c r="EK50" s="16"/>
      <c r="EL50" s="16"/>
      <c r="EM50" s="16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16"/>
      <c r="EZ50" s="16"/>
      <c r="FA50" s="16"/>
      <c r="FB50" s="16"/>
      <c r="FC50" s="16"/>
      <c r="FD50" s="16"/>
      <c r="FE50" s="16"/>
      <c r="FF50" s="16"/>
      <c r="FG50" s="16"/>
      <c r="FH50" s="16"/>
      <c r="FI50" s="16"/>
      <c r="FJ50" s="16"/>
      <c r="FK50" s="16"/>
      <c r="FL50" s="16"/>
      <c r="FM50" s="16"/>
      <c r="FN50" s="16"/>
      <c r="FO50" s="16"/>
      <c r="FP50" s="16"/>
      <c r="FQ50" s="16"/>
      <c r="FR50" s="16"/>
      <c r="FS50" s="16"/>
      <c r="FT50" s="16"/>
      <c r="FU50" s="16"/>
      <c r="FV50" s="16"/>
      <c r="FW50" s="16"/>
      <c r="FX50" s="16"/>
      <c r="FY50" s="16"/>
      <c r="FZ50" s="16"/>
      <c r="GA50" s="16"/>
      <c r="GB50" s="16"/>
      <c r="GC50" s="16"/>
      <c r="GD50" s="16"/>
      <c r="GE50" s="16"/>
      <c r="GF50" s="16"/>
      <c r="GG50" s="16"/>
      <c r="GH50" s="16"/>
      <c r="GI50" s="16"/>
      <c r="GJ50" s="16"/>
      <c r="GK50" s="16"/>
      <c r="GL50" s="16"/>
      <c r="GM50" s="16"/>
      <c r="GN50" s="16"/>
      <c r="GO50" s="16"/>
      <c r="GP50" s="16"/>
      <c r="GQ50" s="16"/>
      <c r="GR50" s="16"/>
      <c r="GS50" s="16"/>
      <c r="GT50" s="16"/>
      <c r="GU50" s="16"/>
      <c r="GV50" s="16"/>
      <c r="GW50" s="16"/>
      <c r="GX50" s="16"/>
      <c r="GY50" s="16"/>
      <c r="GZ50" s="16"/>
      <c r="HA50" s="16"/>
      <c r="HB50" s="16"/>
      <c r="HC50" s="16"/>
      <c r="HD50" s="16"/>
      <c r="HE50" s="16"/>
      <c r="HF50" s="16"/>
      <c r="HG50" s="16"/>
      <c r="HH50" s="16"/>
      <c r="HI50" s="16"/>
      <c r="HJ50" s="16"/>
      <c r="HK50" s="16"/>
      <c r="HL50" s="16"/>
      <c r="HM50" s="16"/>
      <c r="HN50" s="16"/>
      <c r="HO50" s="16"/>
      <c r="HP50" s="16"/>
      <c r="HQ50" s="16"/>
      <c r="HR50" s="16"/>
      <c r="HS50" s="16"/>
      <c r="HT50" s="16"/>
      <c r="HU50" s="16"/>
      <c r="HV50" s="16"/>
      <c r="HW50" s="16"/>
      <c r="HX50" s="16"/>
      <c r="HY50" s="16"/>
      <c r="HZ50" s="16"/>
      <c r="IA50" s="16"/>
      <c r="IB50" s="16"/>
      <c r="IC50" s="16"/>
      <c r="ID50" s="16"/>
      <c r="IE50" s="16"/>
      <c r="IF50" s="16"/>
      <c r="IG50" s="16"/>
      <c r="IH50" s="16"/>
      <c r="II50" s="16"/>
      <c r="IJ50" s="16"/>
      <c r="IK50" s="16"/>
      <c r="IL50" s="16"/>
      <c r="IM50" s="16"/>
      <c r="IN50" s="16"/>
      <c r="IO50" s="16"/>
      <c r="IP50" s="16"/>
      <c r="IQ50" s="16"/>
      <c r="IR50" s="16"/>
      <c r="IS50" s="16"/>
      <c r="IT50" s="16"/>
      <c r="IU50" s="16"/>
    </row>
    <row r="51" spans="1:255" x14ac:dyDescent="0.2">
      <c r="A51" s="43" t="s">
        <v>169</v>
      </c>
      <c r="B51" s="44" t="s">
        <v>171</v>
      </c>
      <c r="C51" s="45" t="s">
        <v>162</v>
      </c>
      <c r="D51" s="46">
        <f>Source!I151</f>
        <v>2.0800000000000003E-2</v>
      </c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16"/>
      <c r="AW51" s="16"/>
      <c r="AX51" s="16"/>
      <c r="AY51" s="16"/>
      <c r="AZ51" s="16"/>
      <c r="BA51" s="16"/>
      <c r="BB51" s="16"/>
      <c r="BC51" s="16"/>
      <c r="BD51" s="16"/>
      <c r="BE51" s="16"/>
      <c r="BF51" s="16"/>
      <c r="BG51" s="16"/>
      <c r="BH51" s="16"/>
      <c r="BI51" s="16"/>
      <c r="BJ51" s="16"/>
      <c r="BK51" s="16"/>
      <c r="BL51" s="16"/>
      <c r="BM51" s="16"/>
      <c r="BN51" s="16"/>
      <c r="BO51" s="16"/>
      <c r="BP51" s="16"/>
      <c r="BQ51" s="16"/>
      <c r="BR51" s="16"/>
      <c r="BS51" s="16"/>
      <c r="BT51" s="16"/>
      <c r="BU51" s="16"/>
      <c r="BV51" s="16"/>
      <c r="BW51" s="16"/>
      <c r="BX51" s="16"/>
      <c r="BY51" s="16"/>
      <c r="BZ51" s="16"/>
      <c r="CA51" s="16"/>
      <c r="CB51" s="16"/>
      <c r="CC51" s="16"/>
      <c r="CD51" s="16"/>
      <c r="CE51" s="16"/>
      <c r="CF51" s="16"/>
      <c r="CG51" s="16"/>
      <c r="CH51" s="16"/>
      <c r="CI51" s="16"/>
      <c r="CJ51" s="16"/>
      <c r="CK51" s="16"/>
      <c r="CL51" s="16"/>
      <c r="CM51" s="16"/>
      <c r="CN51" s="16"/>
      <c r="CO51" s="16"/>
      <c r="CP51" s="16"/>
      <c r="CQ51" s="16"/>
      <c r="CR51" s="16"/>
      <c r="CS51" s="16"/>
      <c r="CT51" s="16"/>
      <c r="CU51" s="16"/>
      <c r="CV51" s="16"/>
      <c r="CW51" s="16"/>
      <c r="CX51" s="16"/>
      <c r="CY51" s="16"/>
      <c r="CZ51" s="16"/>
      <c r="DA51" s="16"/>
      <c r="DB51" s="16"/>
      <c r="DC51" s="16"/>
      <c r="DD51" s="16"/>
      <c r="DE51" s="16"/>
      <c r="DF51" s="16"/>
      <c r="DG51" s="16"/>
      <c r="DH51" s="16"/>
      <c r="DI51" s="16"/>
      <c r="DJ51" s="16"/>
      <c r="DK51" s="16"/>
      <c r="DL51" s="16"/>
      <c r="DM51" s="16"/>
      <c r="DN51" s="16"/>
      <c r="DO51" s="16"/>
      <c r="DP51" s="16"/>
      <c r="DQ51" s="16"/>
      <c r="DR51" s="16"/>
      <c r="DS51" s="16"/>
      <c r="DT51" s="16"/>
      <c r="DU51" s="16"/>
      <c r="DV51" s="16"/>
      <c r="DW51" s="16"/>
      <c r="DX51" s="16"/>
      <c r="DY51" s="16"/>
      <c r="DZ51" s="16"/>
      <c r="EA51" s="16"/>
      <c r="EB51" s="16"/>
      <c r="EC51" s="16"/>
      <c r="ED51" s="16"/>
      <c r="EE51" s="16"/>
      <c r="EF51" s="16"/>
      <c r="EG51" s="16"/>
      <c r="EH51" s="16"/>
      <c r="EI51" s="16"/>
      <c r="EJ51" s="16"/>
      <c r="EK51" s="16"/>
      <c r="EL51" s="16"/>
      <c r="EM51" s="16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16"/>
      <c r="EZ51" s="16"/>
      <c r="FA51" s="16"/>
      <c r="FB51" s="16"/>
      <c r="FC51" s="16"/>
      <c r="FD51" s="16"/>
      <c r="FE51" s="16"/>
      <c r="FF51" s="16"/>
      <c r="FG51" s="16"/>
      <c r="FH51" s="16"/>
      <c r="FI51" s="16"/>
      <c r="FJ51" s="16"/>
      <c r="FK51" s="16"/>
      <c r="FL51" s="16"/>
      <c r="FM51" s="16"/>
      <c r="FN51" s="16"/>
      <c r="FO51" s="16"/>
      <c r="FP51" s="16"/>
      <c r="FQ51" s="16"/>
      <c r="FR51" s="16"/>
      <c r="FS51" s="16"/>
      <c r="FT51" s="16"/>
      <c r="FU51" s="16"/>
      <c r="FV51" s="16"/>
      <c r="FW51" s="16"/>
      <c r="FX51" s="16"/>
      <c r="FY51" s="16"/>
      <c r="FZ51" s="16"/>
      <c r="GA51" s="16"/>
      <c r="GB51" s="16"/>
      <c r="GC51" s="16"/>
      <c r="GD51" s="16"/>
      <c r="GE51" s="16"/>
      <c r="GF51" s="16"/>
      <c r="GG51" s="16"/>
      <c r="GH51" s="16"/>
      <c r="GI51" s="16"/>
      <c r="GJ51" s="16"/>
      <c r="GK51" s="16"/>
      <c r="GL51" s="16"/>
      <c r="GM51" s="16"/>
      <c r="GN51" s="16"/>
      <c r="GO51" s="16"/>
      <c r="GP51" s="16"/>
      <c r="GQ51" s="16"/>
      <c r="GR51" s="16"/>
      <c r="GS51" s="16"/>
      <c r="GT51" s="16"/>
      <c r="GU51" s="16"/>
      <c r="GV51" s="16"/>
      <c r="GW51" s="16"/>
      <c r="GX51" s="16"/>
      <c r="GY51" s="16"/>
      <c r="GZ51" s="16"/>
      <c r="HA51" s="16"/>
      <c r="HB51" s="16"/>
      <c r="HC51" s="16"/>
      <c r="HD51" s="16"/>
      <c r="HE51" s="16"/>
      <c r="HF51" s="16"/>
      <c r="HG51" s="16"/>
      <c r="HH51" s="16"/>
      <c r="HI51" s="16"/>
      <c r="HJ51" s="16"/>
      <c r="HK51" s="16"/>
      <c r="HL51" s="16"/>
      <c r="HM51" s="16"/>
      <c r="HN51" s="16"/>
      <c r="HO51" s="16"/>
      <c r="HP51" s="16"/>
      <c r="HQ51" s="16"/>
      <c r="HR51" s="16"/>
      <c r="HS51" s="16"/>
      <c r="HT51" s="16"/>
      <c r="HU51" s="16"/>
      <c r="HV51" s="16"/>
      <c r="HW51" s="16"/>
      <c r="HX51" s="16"/>
      <c r="HY51" s="16"/>
      <c r="HZ51" s="16"/>
      <c r="IA51" s="16"/>
      <c r="IB51" s="16"/>
      <c r="IC51" s="16"/>
      <c r="ID51" s="16"/>
      <c r="IE51" s="16"/>
      <c r="IF51" s="16"/>
      <c r="IG51" s="16"/>
      <c r="IH51" s="16"/>
      <c r="II51" s="16"/>
      <c r="IJ51" s="16"/>
      <c r="IK51" s="16"/>
      <c r="IL51" s="16"/>
      <c r="IM51" s="16"/>
      <c r="IN51" s="16"/>
      <c r="IO51" s="16"/>
      <c r="IP51" s="16"/>
      <c r="IQ51" s="16"/>
      <c r="IR51" s="16"/>
      <c r="IS51" s="16"/>
      <c r="IT51" s="16"/>
      <c r="IU51" s="16"/>
    </row>
    <row r="53" spans="1:255" x14ac:dyDescent="0.2">
      <c r="A53" s="55" t="s">
        <v>378</v>
      </c>
      <c r="B53" s="56"/>
      <c r="C53" s="57"/>
      <c r="D53" s="57"/>
      <c r="BZ53" s="26">
        <f>C53</f>
        <v>0</v>
      </c>
      <c r="IU53" s="16"/>
    </row>
    <row r="54" spans="1:255" s="59" customFormat="1" ht="11.25" x14ac:dyDescent="0.2">
      <c r="A54" s="58"/>
      <c r="B54" s="60" t="s">
        <v>379</v>
      </c>
      <c r="C54" s="61" t="s">
        <v>380</v>
      </c>
      <c r="D54" s="61"/>
    </row>
    <row r="55" spans="1:255" x14ac:dyDescent="0.2">
      <c r="A55" s="12"/>
      <c r="B55" s="8" t="s">
        <v>381</v>
      </c>
      <c r="C55" s="12"/>
      <c r="D55" s="12"/>
    </row>
    <row r="56" spans="1:255" x14ac:dyDescent="0.2">
      <c r="A56" s="55" t="s">
        <v>382</v>
      </c>
      <c r="B56" s="56"/>
      <c r="C56" s="57"/>
      <c r="D56" s="57"/>
      <c r="BZ56" s="26">
        <f>C56</f>
        <v>0</v>
      </c>
      <c r="IU56" s="16"/>
    </row>
    <row r="57" spans="1:255" s="59" customFormat="1" ht="11.25" x14ac:dyDescent="0.2">
      <c r="A57" s="58"/>
      <c r="B57" s="60" t="s">
        <v>379</v>
      </c>
      <c r="C57" s="61" t="s">
        <v>380</v>
      </c>
      <c r="D57" s="61"/>
    </row>
    <row r="58" spans="1:255" x14ac:dyDescent="0.2">
      <c r="A58" s="12"/>
      <c r="B58" s="8" t="s">
        <v>381</v>
      </c>
      <c r="C58" s="12"/>
      <c r="D58" s="12"/>
    </row>
    <row r="60" spans="1:255" x14ac:dyDescent="0.2">
      <c r="A60" s="62"/>
      <c r="B60" s="62"/>
    </row>
  </sheetData>
  <mergeCells count="13">
    <mergeCell ref="C57:D57"/>
    <mergeCell ref="B11:D11"/>
    <mergeCell ref="B12:D12"/>
    <mergeCell ref="B13:D13"/>
    <mergeCell ref="C53:D53"/>
    <mergeCell ref="C54:D54"/>
    <mergeCell ref="C56:D56"/>
    <mergeCell ref="B3:D3"/>
    <mergeCell ref="B4:D4"/>
    <mergeCell ref="B5:D5"/>
    <mergeCell ref="B6:D6"/>
    <mergeCell ref="A8:D8"/>
    <mergeCell ref="A9:D9"/>
  </mergeCells>
  <printOptions horizontalCentered="1"/>
  <pageMargins left="0.78740157480314998" right="0.39370078740157499" top="0.39370078740157499" bottom="0.39370078740157499" header="0" footer="0"/>
  <pageSetup paperSize="9" orientation="portrait" r:id="rId1"/>
  <headerFooter>
    <oddHeader>&amp;CСтраница &amp;P из &amp;N</oddHeader>
    <oddFooter>&amp;R&amp;P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workbookViewId="0"/>
  </sheetViews>
  <sheetFormatPr defaultRowHeight="12.75" x14ac:dyDescent="0.2"/>
  <sheetData>
    <row r="1" spans="1:6" x14ac:dyDescent="0.2">
      <c r="B1" t="s">
        <v>336</v>
      </c>
    </row>
    <row r="3" spans="1:6" x14ac:dyDescent="0.2">
      <c r="A3">
        <v>0</v>
      </c>
      <c r="B3" t="s">
        <v>337</v>
      </c>
    </row>
    <row r="4" spans="1:6" x14ac:dyDescent="0.2">
      <c r="A4">
        <v>1</v>
      </c>
      <c r="B4" t="s">
        <v>338</v>
      </c>
    </row>
    <row r="5" spans="1:6" x14ac:dyDescent="0.2">
      <c r="A5">
        <v>0</v>
      </c>
      <c r="B5" t="s">
        <v>339</v>
      </c>
    </row>
    <row r="6" spans="1:6" x14ac:dyDescent="0.2">
      <c r="A6">
        <v>1</v>
      </c>
      <c r="B6" t="s">
        <v>340</v>
      </c>
    </row>
    <row r="7" spans="1:6" x14ac:dyDescent="0.2">
      <c r="A7">
        <v>0</v>
      </c>
      <c r="B7" t="s">
        <v>341</v>
      </c>
    </row>
    <row r="8" spans="1:6" x14ac:dyDescent="0.2">
      <c r="A8">
        <v>2</v>
      </c>
      <c r="B8" t="s">
        <v>342</v>
      </c>
    </row>
    <row r="9" spans="1:6" x14ac:dyDescent="0.2">
      <c r="A9">
        <v>0</v>
      </c>
      <c r="B9" t="s">
        <v>343</v>
      </c>
    </row>
    <row r="13" spans="1:6" x14ac:dyDescent="0.2">
      <c r="A13">
        <v>3</v>
      </c>
      <c r="B13" t="s">
        <v>363</v>
      </c>
      <c r="D13" t="s">
        <v>364</v>
      </c>
      <c r="F13" t="s">
        <v>365</v>
      </c>
    </row>
    <row r="14" spans="1:6" x14ac:dyDescent="0.2">
      <c r="A14">
        <v>4</v>
      </c>
      <c r="B14" t="s">
        <v>366</v>
      </c>
      <c r="D14" t="s">
        <v>367</v>
      </c>
      <c r="F14" t="s">
        <v>368</v>
      </c>
    </row>
    <row r="15" spans="1:6" x14ac:dyDescent="0.2">
      <c r="A15">
        <v>5</v>
      </c>
      <c r="B15" t="s">
        <v>370</v>
      </c>
      <c r="D15" t="s">
        <v>371</v>
      </c>
      <c r="F15" t="s">
        <v>372</v>
      </c>
    </row>
    <row r="16" spans="1:6" x14ac:dyDescent="0.2">
      <c r="A16">
        <v>5</v>
      </c>
      <c r="B16" t="s">
        <v>370</v>
      </c>
      <c r="D16" t="s">
        <v>371</v>
      </c>
      <c r="F16" t="s">
        <v>374</v>
      </c>
    </row>
    <row r="17" spans="1:6" x14ac:dyDescent="0.2">
      <c r="A17">
        <v>4</v>
      </c>
      <c r="B17" t="s">
        <v>366</v>
      </c>
      <c r="D17" t="s">
        <v>367</v>
      </c>
      <c r="F17" t="s">
        <v>376</v>
      </c>
    </row>
    <row r="18" spans="1:6" x14ac:dyDescent="0.2">
      <c r="A18">
        <v>999</v>
      </c>
      <c r="B18" t="s">
        <v>383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L272"/>
  <sheetViews>
    <sheetView workbookViewId="0">
      <selection activeCell="A268" sqref="A268:AN268"/>
    </sheetView>
  </sheetViews>
  <sheetFormatPr defaultColWidth="9.140625" defaultRowHeight="12.75" x14ac:dyDescent="0.2"/>
  <cols>
    <col min="1" max="256" width="9.140625" customWidth="1"/>
  </cols>
  <sheetData>
    <row r="1" spans="1:246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31510</v>
      </c>
      <c r="M1">
        <v>66416438</v>
      </c>
      <c r="N1">
        <v>11</v>
      </c>
      <c r="O1">
        <v>15</v>
      </c>
      <c r="P1">
        <v>0</v>
      </c>
      <c r="Q1">
        <v>0</v>
      </c>
    </row>
    <row r="5" spans="1:246" x14ac:dyDescent="0.2">
      <c r="IK5">
        <v>1</v>
      </c>
      <c r="IL5" t="s">
        <v>344</v>
      </c>
    </row>
    <row r="6" spans="1:246" x14ac:dyDescent="0.2">
      <c r="IK6">
        <v>350</v>
      </c>
      <c r="IL6" t="s">
        <v>332</v>
      </c>
    </row>
    <row r="7" spans="1:246" x14ac:dyDescent="0.2">
      <c r="IK7">
        <v>1</v>
      </c>
      <c r="IL7" t="s">
        <v>333</v>
      </c>
    </row>
    <row r="9" spans="1:246" x14ac:dyDescent="0.2">
      <c r="IK9" s="9" t="s">
        <v>334</v>
      </c>
      <c r="IL9" t="s">
        <v>335</v>
      </c>
    </row>
    <row r="10" spans="1:246" x14ac:dyDescent="0.2">
      <c r="IK10">
        <v>1</v>
      </c>
      <c r="IL10" t="s">
        <v>329</v>
      </c>
    </row>
    <row r="11" spans="1:246" x14ac:dyDescent="0.2">
      <c r="IK11" t="s">
        <v>330</v>
      </c>
      <c r="IL11" t="s">
        <v>331</v>
      </c>
    </row>
    <row r="12" spans="1:246" x14ac:dyDescent="0.2">
      <c r="A12" s="1">
        <v>1</v>
      </c>
      <c r="B12" s="1">
        <v>267</v>
      </c>
      <c r="C12" s="1">
        <v>1</v>
      </c>
      <c r="D12" s="1">
        <f>ROW(A213)</f>
        <v>213</v>
      </c>
      <c r="E12" s="1">
        <v>0</v>
      </c>
      <c r="F12" s="1" t="s">
        <v>4</v>
      </c>
      <c r="G12" s="1" t="s">
        <v>5</v>
      </c>
      <c r="H12" s="1" t="s">
        <v>6</v>
      </c>
      <c r="I12" s="1">
        <v>0</v>
      </c>
      <c r="J12" s="1" t="s">
        <v>6</v>
      </c>
      <c r="K12" s="1">
        <v>0</v>
      </c>
      <c r="L12" s="1">
        <v>0</v>
      </c>
      <c r="M12" s="1">
        <v>131083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4</v>
      </c>
      <c r="U12" s="1" t="s">
        <v>6</v>
      </c>
      <c r="V12" s="1">
        <v>0</v>
      </c>
      <c r="W12" s="1" t="s">
        <v>6</v>
      </c>
      <c r="X12" s="1" t="s">
        <v>6</v>
      </c>
      <c r="Y12" s="1" t="s">
        <v>6</v>
      </c>
      <c r="Z12" s="1" t="s">
        <v>6</v>
      </c>
      <c r="AA12" s="1" t="s">
        <v>6</v>
      </c>
      <c r="AB12" s="1" t="s">
        <v>6</v>
      </c>
      <c r="AC12" s="1" t="s">
        <v>6</v>
      </c>
      <c r="AD12" s="1" t="s">
        <v>6</v>
      </c>
      <c r="AE12" s="1" t="s">
        <v>6</v>
      </c>
      <c r="AF12" s="1" t="s">
        <v>6</v>
      </c>
      <c r="AG12" s="1" t="s">
        <v>6</v>
      </c>
      <c r="AH12" s="1" t="s">
        <v>6</v>
      </c>
      <c r="AI12" s="1" t="s">
        <v>6</v>
      </c>
      <c r="AJ12" s="1" t="s">
        <v>6</v>
      </c>
      <c r="AK12" s="1"/>
      <c r="AL12" s="1" t="s">
        <v>6</v>
      </c>
      <c r="AM12" s="1" t="s">
        <v>6</v>
      </c>
      <c r="AN12" s="1" t="s">
        <v>6</v>
      </c>
      <c r="AO12" s="1"/>
      <c r="AP12" s="1" t="s">
        <v>6</v>
      </c>
      <c r="AQ12" s="1" t="s">
        <v>6</v>
      </c>
      <c r="AR12" s="1" t="s">
        <v>6</v>
      </c>
      <c r="AS12" s="1"/>
      <c r="AT12" s="1"/>
      <c r="AU12" s="1"/>
      <c r="AV12" s="1"/>
      <c r="AW12" s="1"/>
      <c r="AX12" s="1" t="s">
        <v>6</v>
      </c>
      <c r="AY12" s="1" t="s">
        <v>6</v>
      </c>
      <c r="AZ12" s="1" t="s">
        <v>6</v>
      </c>
      <c r="BA12" s="1"/>
      <c r="BB12" s="1">
        <v>2</v>
      </c>
      <c r="BC12" s="1"/>
      <c r="BD12" s="1"/>
      <c r="BE12" s="1"/>
      <c r="BF12" s="1"/>
      <c r="BG12" s="1"/>
      <c r="BH12" s="1" t="s">
        <v>7</v>
      </c>
      <c r="BI12" s="1" t="s">
        <v>8</v>
      </c>
      <c r="BJ12" s="1">
        <v>1</v>
      </c>
      <c r="BK12" s="1">
        <v>1</v>
      </c>
      <c r="BL12" s="1">
        <v>0</v>
      </c>
      <c r="BM12" s="1">
        <v>0</v>
      </c>
      <c r="BN12" s="1">
        <v>0</v>
      </c>
      <c r="BO12" s="1">
        <v>0</v>
      </c>
      <c r="BP12" s="1">
        <v>2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9</v>
      </c>
      <c r="BZ12" s="1" t="s">
        <v>10</v>
      </c>
      <c r="CA12" s="1" t="s">
        <v>11</v>
      </c>
      <c r="CB12" s="1" t="s">
        <v>11</v>
      </c>
      <c r="CC12" s="1" t="s">
        <v>11</v>
      </c>
      <c r="CD12" s="1" t="s">
        <v>11</v>
      </c>
      <c r="CE12" s="1" t="s">
        <v>12</v>
      </c>
      <c r="CF12" s="1">
        <v>0</v>
      </c>
      <c r="CG12" s="1">
        <v>0</v>
      </c>
      <c r="CH12" s="1">
        <v>489201672</v>
      </c>
      <c r="CI12" s="1" t="s">
        <v>6</v>
      </c>
      <c r="CJ12" s="1" t="s">
        <v>6</v>
      </c>
      <c r="CK12" s="1">
        <v>9</v>
      </c>
      <c r="CL12" s="1"/>
      <c r="CM12" s="1"/>
      <c r="CN12" s="1"/>
      <c r="CO12" s="1"/>
      <c r="CP12" s="1"/>
      <c r="CQ12" s="1" t="s">
        <v>328</v>
      </c>
      <c r="CR12" s="1" t="s">
        <v>13</v>
      </c>
      <c r="CS12" s="1">
        <v>44551</v>
      </c>
      <c r="CT12" s="1">
        <v>395</v>
      </c>
      <c r="CU12" s="1"/>
      <c r="CV12" s="1"/>
      <c r="CW12" s="1"/>
      <c r="CX12" s="1"/>
      <c r="CY12" s="1">
        <v>0</v>
      </c>
      <c r="CZ12" s="1" t="s">
        <v>6</v>
      </c>
      <c r="DA12" s="1" t="s">
        <v>6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246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B213</f>
        <v>267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5.13.1.2 Система канализации К1 нежилых помещений (Лип.18.2)</v>
      </c>
      <c r="G18" s="2" t="str">
        <f t="shared" si="0"/>
        <v>Комплекс из 2-х многоквартирных домов со встроенными нежилыми помещениями поз.18.1 и 18.2, расположенный в 32, 33 микрорайонах в г. Липецке на земельном участке с кадастровым номером 48:20:0043601:296. 2-й этап строительства - корпус 2 (поз.18.2)</v>
      </c>
      <c r="H18" s="2"/>
      <c r="I18" s="2"/>
      <c r="J18" s="2"/>
      <c r="K18" s="2"/>
      <c r="L18" s="2"/>
      <c r="M18" s="2"/>
      <c r="N18" s="2"/>
      <c r="O18" s="2">
        <f t="shared" ref="O18:AT18" si="1">O213</f>
        <v>137853.23000000001</v>
      </c>
      <c r="P18" s="2">
        <f t="shared" si="1"/>
        <v>108712.88</v>
      </c>
      <c r="Q18" s="2">
        <f t="shared" si="1"/>
        <v>5925.13</v>
      </c>
      <c r="R18" s="2">
        <f t="shared" si="1"/>
        <v>2270.63</v>
      </c>
      <c r="S18" s="2">
        <f t="shared" si="1"/>
        <v>23215.22</v>
      </c>
      <c r="T18" s="2">
        <f t="shared" si="1"/>
        <v>0</v>
      </c>
      <c r="U18" s="2">
        <f t="shared" si="1"/>
        <v>53.544719999999998</v>
      </c>
      <c r="V18" s="2">
        <f t="shared" si="1"/>
        <v>3.7573000000000003</v>
      </c>
      <c r="W18" s="2">
        <f t="shared" si="1"/>
        <v>0</v>
      </c>
      <c r="X18" s="2">
        <f t="shared" si="1"/>
        <v>30520.77</v>
      </c>
      <c r="Y18" s="2">
        <f t="shared" si="1"/>
        <v>18399.7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186773.7</v>
      </c>
      <c r="AS18" s="2">
        <f t="shared" si="1"/>
        <v>186773.7</v>
      </c>
      <c r="AT18" s="2">
        <f t="shared" si="1"/>
        <v>0</v>
      </c>
      <c r="AU18" s="2">
        <f t="shared" ref="AU18:BZ18" si="2">AU213</f>
        <v>0</v>
      </c>
      <c r="AV18" s="2">
        <f t="shared" si="2"/>
        <v>108712.88</v>
      </c>
      <c r="AW18" s="2">
        <f t="shared" si="2"/>
        <v>108712.88</v>
      </c>
      <c r="AX18" s="2">
        <f t="shared" si="2"/>
        <v>0</v>
      </c>
      <c r="AY18" s="2">
        <f t="shared" si="2"/>
        <v>108712.88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CA213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DG213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EM213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FS213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ROW(A183)</f>
        <v>183</v>
      </c>
      <c r="E20" s="1"/>
      <c r="F20" s="1" t="s">
        <v>14</v>
      </c>
      <c r="G20" s="1" t="s">
        <v>15</v>
      </c>
      <c r="H20" s="1" t="s">
        <v>6</v>
      </c>
      <c r="I20" s="1">
        <v>0</v>
      </c>
      <c r="J20" s="1" t="s">
        <v>6</v>
      </c>
      <c r="K20" s="1">
        <v>-1</v>
      </c>
      <c r="L20" s="1" t="s">
        <v>14</v>
      </c>
      <c r="M20" s="1" t="s">
        <v>6</v>
      </c>
      <c r="N20" s="1"/>
      <c r="O20" s="1"/>
      <c r="P20" s="1"/>
      <c r="Q20" s="1"/>
      <c r="R20" s="1"/>
      <c r="S20" s="1">
        <v>0</v>
      </c>
      <c r="T20" s="1"/>
      <c r="U20" s="1" t="s">
        <v>6</v>
      </c>
      <c r="V20" s="1">
        <v>0</v>
      </c>
      <c r="W20" s="1"/>
      <c r="X20" s="1"/>
      <c r="Y20" s="1"/>
      <c r="Z20" s="1"/>
      <c r="AA20" s="1"/>
      <c r="AB20" s="1" t="s">
        <v>6</v>
      </c>
      <c r="AC20" s="1" t="s">
        <v>6</v>
      </c>
      <c r="AD20" s="1" t="s">
        <v>6</v>
      </c>
      <c r="AE20" s="1" t="s">
        <v>6</v>
      </c>
      <c r="AF20" s="1" t="s">
        <v>6</v>
      </c>
      <c r="AG20" s="1" t="s">
        <v>6</v>
      </c>
      <c r="AH20" s="1"/>
      <c r="AI20" s="1"/>
      <c r="AJ20" s="1"/>
      <c r="AK20" s="1"/>
      <c r="AL20" s="1"/>
      <c r="AM20" s="1"/>
      <c r="AN20" s="1"/>
      <c r="AO20" s="1"/>
      <c r="AP20" s="1" t="s">
        <v>6</v>
      </c>
      <c r="AQ20" s="1" t="s">
        <v>6</v>
      </c>
      <c r="AR20" s="1" t="s">
        <v>6</v>
      </c>
      <c r="AS20" s="1"/>
      <c r="AT20" s="1"/>
      <c r="AU20" s="1"/>
      <c r="AV20" s="1"/>
      <c r="AW20" s="1"/>
      <c r="AX20" s="1"/>
      <c r="AY20" s="1"/>
      <c r="AZ20" s="1" t="s">
        <v>6</v>
      </c>
      <c r="BA20" s="1"/>
      <c r="BB20" s="1" t="s">
        <v>6</v>
      </c>
      <c r="BC20" s="1" t="s">
        <v>6</v>
      </c>
      <c r="BD20" s="1" t="s">
        <v>6</v>
      </c>
      <c r="BE20" s="1" t="s">
        <v>6</v>
      </c>
      <c r="BF20" s="1" t="s">
        <v>6</v>
      </c>
      <c r="BG20" s="1" t="s">
        <v>6</v>
      </c>
      <c r="BH20" s="1" t="s">
        <v>6</v>
      </c>
      <c r="BI20" s="1" t="s">
        <v>6</v>
      </c>
      <c r="BJ20" s="1" t="s">
        <v>6</v>
      </c>
      <c r="BK20" s="1" t="s">
        <v>6</v>
      </c>
      <c r="BL20" s="1" t="s">
        <v>6</v>
      </c>
      <c r="BM20" s="1" t="s">
        <v>6</v>
      </c>
      <c r="BN20" s="1" t="s">
        <v>6</v>
      </c>
      <c r="BO20" s="1" t="s">
        <v>6</v>
      </c>
      <c r="BP20" s="1" t="s">
        <v>6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6</v>
      </c>
      <c r="CJ20" s="1" t="s">
        <v>6</v>
      </c>
      <c r="CK20" t="s">
        <v>6</v>
      </c>
      <c r="CL20" t="s">
        <v>6</v>
      </c>
      <c r="CM20" t="s">
        <v>6</v>
      </c>
      <c r="CN20" t="s">
        <v>6</v>
      </c>
      <c r="CO20" t="s">
        <v>6</v>
      </c>
      <c r="CP20" t="s">
        <v>6</v>
      </c>
      <c r="CQ20" t="s">
        <v>6</v>
      </c>
    </row>
    <row r="22" spans="1:245" x14ac:dyDescent="0.2">
      <c r="A22" s="2">
        <v>52</v>
      </c>
      <c r="B22" s="2">
        <f t="shared" ref="B22:G22" si="7">B183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5.13.1.2</v>
      </c>
      <c r="G22" s="2" t="str">
        <f t="shared" si="7"/>
        <v>Система канализации К1 нежилых помещений</v>
      </c>
      <c r="H22" s="2"/>
      <c r="I22" s="2"/>
      <c r="J22" s="2"/>
      <c r="K22" s="2"/>
      <c r="L22" s="2"/>
      <c r="M22" s="2"/>
      <c r="N22" s="2"/>
      <c r="O22" s="2">
        <f t="shared" ref="O22:AT22" si="8">O183</f>
        <v>137853.23000000001</v>
      </c>
      <c r="P22" s="2">
        <f t="shared" si="8"/>
        <v>108712.88</v>
      </c>
      <c r="Q22" s="2">
        <f t="shared" si="8"/>
        <v>5925.13</v>
      </c>
      <c r="R22" s="2">
        <f t="shared" si="8"/>
        <v>2270.63</v>
      </c>
      <c r="S22" s="2">
        <f t="shared" si="8"/>
        <v>23215.22</v>
      </c>
      <c r="T22" s="2">
        <f t="shared" si="8"/>
        <v>0</v>
      </c>
      <c r="U22" s="2">
        <f t="shared" si="8"/>
        <v>53.544719999999998</v>
      </c>
      <c r="V22" s="2">
        <f t="shared" si="8"/>
        <v>3.7573000000000003</v>
      </c>
      <c r="W22" s="2">
        <f t="shared" si="8"/>
        <v>0</v>
      </c>
      <c r="X22" s="2">
        <f t="shared" si="8"/>
        <v>30520.77</v>
      </c>
      <c r="Y22" s="2">
        <f t="shared" si="8"/>
        <v>18399.7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186773.7</v>
      </c>
      <c r="AS22" s="2">
        <f t="shared" si="8"/>
        <v>186773.7</v>
      </c>
      <c r="AT22" s="2">
        <f t="shared" si="8"/>
        <v>0</v>
      </c>
      <c r="AU22" s="2">
        <f t="shared" ref="AU22:BZ22" si="9">AU183</f>
        <v>0</v>
      </c>
      <c r="AV22" s="2">
        <f t="shared" si="9"/>
        <v>108712.88</v>
      </c>
      <c r="AW22" s="2">
        <f t="shared" si="9"/>
        <v>108712.88</v>
      </c>
      <c r="AX22" s="2">
        <f t="shared" si="9"/>
        <v>0</v>
      </c>
      <c r="AY22" s="2">
        <f t="shared" si="9"/>
        <v>108712.88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CA183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DG183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EM183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FS183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ROW(A113)</f>
        <v>113</v>
      </c>
      <c r="E24" s="1"/>
      <c r="F24" s="1" t="s">
        <v>6</v>
      </c>
      <c r="G24" s="1" t="s">
        <v>16</v>
      </c>
      <c r="H24" s="1" t="s">
        <v>6</v>
      </c>
      <c r="I24" s="1">
        <v>0</v>
      </c>
      <c r="J24" s="1"/>
      <c r="K24" s="1">
        <v>-1</v>
      </c>
      <c r="L24" s="1"/>
      <c r="M24" s="1" t="s">
        <v>6</v>
      </c>
      <c r="N24" s="1"/>
      <c r="O24" s="1"/>
      <c r="P24" s="1"/>
      <c r="Q24" s="1"/>
      <c r="R24" s="1"/>
      <c r="S24" s="1">
        <v>0</v>
      </c>
      <c r="T24" s="1"/>
      <c r="U24" s="1" t="s">
        <v>6</v>
      </c>
      <c r="V24" s="1">
        <v>0</v>
      </c>
      <c r="W24" s="1"/>
      <c r="X24" s="1"/>
      <c r="Y24" s="1"/>
      <c r="Z24" s="1"/>
      <c r="AA24" s="1"/>
      <c r="AB24" s="1" t="s">
        <v>6</v>
      </c>
      <c r="AC24" s="1" t="s">
        <v>6</v>
      </c>
      <c r="AD24" s="1" t="s">
        <v>6</v>
      </c>
      <c r="AE24" s="1" t="s">
        <v>6</v>
      </c>
      <c r="AF24" s="1" t="s">
        <v>6</v>
      </c>
      <c r="AG24" s="1" t="s">
        <v>6</v>
      </c>
      <c r="AH24" s="1"/>
      <c r="AI24" s="1"/>
      <c r="AJ24" s="1"/>
      <c r="AK24" s="1"/>
      <c r="AL24" s="1"/>
      <c r="AM24" s="1"/>
      <c r="AN24" s="1"/>
      <c r="AO24" s="1"/>
      <c r="AP24" s="1" t="s">
        <v>6</v>
      </c>
      <c r="AQ24" s="1" t="s">
        <v>6</v>
      </c>
      <c r="AR24" s="1" t="s">
        <v>6</v>
      </c>
      <c r="AS24" s="1"/>
      <c r="AT24" s="1"/>
      <c r="AU24" s="1"/>
      <c r="AV24" s="1"/>
      <c r="AW24" s="1"/>
      <c r="AX24" s="1"/>
      <c r="AY24" s="1"/>
      <c r="AZ24" s="1" t="s">
        <v>6</v>
      </c>
      <c r="BA24" s="1"/>
      <c r="BB24" s="1" t="s">
        <v>6</v>
      </c>
      <c r="BC24" s="1" t="s">
        <v>6</v>
      </c>
      <c r="BD24" s="1" t="s">
        <v>6</v>
      </c>
      <c r="BE24" s="1" t="s">
        <v>6</v>
      </c>
      <c r="BF24" s="1" t="s">
        <v>6</v>
      </c>
      <c r="BG24" s="1" t="s">
        <v>6</v>
      </c>
      <c r="BH24" s="1" t="s">
        <v>6</v>
      </c>
      <c r="BI24" s="1" t="s">
        <v>6</v>
      </c>
      <c r="BJ24" s="1" t="s">
        <v>6</v>
      </c>
      <c r="BK24" s="1" t="s">
        <v>6</v>
      </c>
      <c r="BL24" s="1" t="s">
        <v>6</v>
      </c>
      <c r="BM24" s="1" t="s">
        <v>6</v>
      </c>
      <c r="BN24" s="1" t="s">
        <v>6</v>
      </c>
      <c r="BO24" s="1" t="s">
        <v>6</v>
      </c>
      <c r="BP24" s="1" t="s">
        <v>6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B113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/>
      </c>
      <c r="G26" s="2" t="str">
        <f t="shared" si="14"/>
        <v>Санитарно-технические работы</v>
      </c>
      <c r="H26" s="2"/>
      <c r="I26" s="2"/>
      <c r="J26" s="2"/>
      <c r="K26" s="2"/>
      <c r="L26" s="2"/>
      <c r="M26" s="2"/>
      <c r="N26" s="2"/>
      <c r="O26" s="2">
        <f t="shared" ref="O26:AT26" si="15">O113</f>
        <v>133714.91</v>
      </c>
      <c r="P26" s="2">
        <f t="shared" si="15"/>
        <v>106971.16</v>
      </c>
      <c r="Q26" s="2">
        <f t="shared" si="15"/>
        <v>5916.84</v>
      </c>
      <c r="R26" s="2">
        <f t="shared" si="15"/>
        <v>2266.58</v>
      </c>
      <c r="S26" s="2">
        <f t="shared" si="15"/>
        <v>20826.91</v>
      </c>
      <c r="T26" s="2">
        <f t="shared" si="15"/>
        <v>0</v>
      </c>
      <c r="U26" s="2">
        <f t="shared" si="15"/>
        <v>47.549199999999999</v>
      </c>
      <c r="V26" s="2">
        <f t="shared" si="15"/>
        <v>3.7495000000000003</v>
      </c>
      <c r="W26" s="2">
        <f t="shared" si="15"/>
        <v>0</v>
      </c>
      <c r="X26" s="2">
        <f t="shared" si="15"/>
        <v>27715.1</v>
      </c>
      <c r="Y26" s="2">
        <f t="shared" si="15"/>
        <v>16741.310000000001</v>
      </c>
      <c r="Z26" s="2">
        <f t="shared" si="15"/>
        <v>0</v>
      </c>
      <c r="AA26" s="2">
        <f t="shared" si="15"/>
        <v>0</v>
      </c>
      <c r="AB26" s="2">
        <f t="shared" si="15"/>
        <v>0</v>
      </c>
      <c r="AC26" s="2">
        <f t="shared" si="15"/>
        <v>0</v>
      </c>
      <c r="AD26" s="2">
        <f t="shared" si="15"/>
        <v>0</v>
      </c>
      <c r="AE26" s="2">
        <f t="shared" si="15"/>
        <v>0</v>
      </c>
      <c r="AF26" s="2">
        <f t="shared" si="15"/>
        <v>0</v>
      </c>
      <c r="AG26" s="2">
        <f t="shared" si="15"/>
        <v>0</v>
      </c>
      <c r="AH26" s="2">
        <f t="shared" si="15"/>
        <v>0</v>
      </c>
      <c r="AI26" s="2">
        <f t="shared" si="15"/>
        <v>0</v>
      </c>
      <c r="AJ26" s="2">
        <f t="shared" si="15"/>
        <v>0</v>
      </c>
      <c r="AK26" s="2">
        <f t="shared" si="15"/>
        <v>0</v>
      </c>
      <c r="AL26" s="2">
        <f t="shared" si="15"/>
        <v>0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178171.32</v>
      </c>
      <c r="AS26" s="2">
        <f t="shared" si="15"/>
        <v>178171.32</v>
      </c>
      <c r="AT26" s="2">
        <f t="shared" si="15"/>
        <v>0</v>
      </c>
      <c r="AU26" s="2">
        <f t="shared" ref="AU26:BZ26" si="16">AU113</f>
        <v>0</v>
      </c>
      <c r="AV26" s="2">
        <f t="shared" si="16"/>
        <v>106971.16</v>
      </c>
      <c r="AW26" s="2">
        <f t="shared" si="16"/>
        <v>106971.16</v>
      </c>
      <c r="AX26" s="2">
        <f t="shared" si="16"/>
        <v>0</v>
      </c>
      <c r="AY26" s="2">
        <f t="shared" si="16"/>
        <v>106971.16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CA113</f>
        <v>0</v>
      </c>
      <c r="CB26" s="2">
        <f t="shared" si="17"/>
        <v>0</v>
      </c>
      <c r="CC26" s="2">
        <f t="shared" si="17"/>
        <v>0</v>
      </c>
      <c r="CD26" s="2">
        <f t="shared" si="17"/>
        <v>0</v>
      </c>
      <c r="CE26" s="2">
        <f t="shared" si="17"/>
        <v>0</v>
      </c>
      <c r="CF26" s="2">
        <f t="shared" si="17"/>
        <v>0</v>
      </c>
      <c r="CG26" s="2">
        <f t="shared" si="17"/>
        <v>0</v>
      </c>
      <c r="CH26" s="2">
        <f t="shared" si="17"/>
        <v>0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DG113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EM113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FS113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 s="1">
        <v>5</v>
      </c>
      <c r="B28" s="1">
        <v>1</v>
      </c>
      <c r="C28" s="1"/>
      <c r="D28" s="1">
        <f>ROW(A42)</f>
        <v>42</v>
      </c>
      <c r="E28" s="1"/>
      <c r="F28" s="1" t="s">
        <v>6</v>
      </c>
      <c r="G28" s="1" t="s">
        <v>17</v>
      </c>
      <c r="H28" s="1" t="s">
        <v>6</v>
      </c>
      <c r="I28" s="1">
        <v>0</v>
      </c>
      <c r="J28" s="1"/>
      <c r="K28" s="1">
        <v>-1</v>
      </c>
      <c r="L28" s="1"/>
      <c r="M28" s="1" t="s">
        <v>6</v>
      </c>
      <c r="N28" s="1"/>
      <c r="O28" s="1"/>
      <c r="P28" s="1"/>
      <c r="Q28" s="1"/>
      <c r="R28" s="1"/>
      <c r="S28" s="1">
        <v>0</v>
      </c>
      <c r="T28" s="1"/>
      <c r="U28" s="1" t="s">
        <v>6</v>
      </c>
      <c r="V28" s="1">
        <v>0</v>
      </c>
      <c r="W28" s="1"/>
      <c r="X28" s="1"/>
      <c r="Y28" s="1"/>
      <c r="Z28" s="1"/>
      <c r="AA28" s="1"/>
      <c r="AB28" s="1" t="s">
        <v>6</v>
      </c>
      <c r="AC28" s="1" t="s">
        <v>6</v>
      </c>
      <c r="AD28" s="1" t="s">
        <v>6</v>
      </c>
      <c r="AE28" s="1" t="s">
        <v>6</v>
      </c>
      <c r="AF28" s="1" t="s">
        <v>6</v>
      </c>
      <c r="AG28" s="1" t="s">
        <v>6</v>
      </c>
      <c r="AH28" s="1"/>
      <c r="AI28" s="1"/>
      <c r="AJ28" s="1"/>
      <c r="AK28" s="1"/>
      <c r="AL28" s="1"/>
      <c r="AM28" s="1"/>
      <c r="AN28" s="1"/>
      <c r="AO28" s="1"/>
      <c r="AP28" s="1" t="s">
        <v>6</v>
      </c>
      <c r="AQ28" s="1" t="s">
        <v>6</v>
      </c>
      <c r="AR28" s="1" t="s">
        <v>6</v>
      </c>
      <c r="AS28" s="1"/>
      <c r="AT28" s="1"/>
      <c r="AU28" s="1"/>
      <c r="AV28" s="1"/>
      <c r="AW28" s="1"/>
      <c r="AX28" s="1"/>
      <c r="AY28" s="1"/>
      <c r="AZ28" s="1" t="s">
        <v>6</v>
      </c>
      <c r="BA28" s="1"/>
      <c r="BB28" s="1" t="s">
        <v>6</v>
      </c>
      <c r="BC28" s="1" t="s">
        <v>6</v>
      </c>
      <c r="BD28" s="1" t="s">
        <v>6</v>
      </c>
      <c r="BE28" s="1" t="s">
        <v>6</v>
      </c>
      <c r="BF28" s="1" t="s">
        <v>6</v>
      </c>
      <c r="BG28" s="1" t="s">
        <v>6</v>
      </c>
      <c r="BH28" s="1" t="s">
        <v>6</v>
      </c>
      <c r="BI28" s="1" t="s">
        <v>6</v>
      </c>
      <c r="BJ28" s="1" t="s">
        <v>6</v>
      </c>
      <c r="BK28" s="1" t="s">
        <v>6</v>
      </c>
      <c r="BL28" s="1" t="s">
        <v>6</v>
      </c>
      <c r="BM28" s="1" t="s">
        <v>6</v>
      </c>
      <c r="BN28" s="1" t="s">
        <v>6</v>
      </c>
      <c r="BO28" s="1" t="s">
        <v>6</v>
      </c>
      <c r="BP28" s="1" t="s">
        <v>6</v>
      </c>
      <c r="BQ28" s="1"/>
      <c r="BR28" s="1"/>
      <c r="BS28" s="1"/>
      <c r="BT28" s="1"/>
      <c r="BU28" s="1"/>
      <c r="BV28" s="1"/>
      <c r="BW28" s="1"/>
      <c r="BX28" s="1">
        <v>0</v>
      </c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>
        <v>0</v>
      </c>
    </row>
    <row r="30" spans="1:245" x14ac:dyDescent="0.2">
      <c r="A30" s="2">
        <v>52</v>
      </c>
      <c r="B30" s="2">
        <f t="shared" ref="B30:G30" si="21">B42</f>
        <v>1</v>
      </c>
      <c r="C30" s="2">
        <f t="shared" si="21"/>
        <v>5</v>
      </c>
      <c r="D30" s="2">
        <f t="shared" si="21"/>
        <v>28</v>
      </c>
      <c r="E30" s="2">
        <f t="shared" si="21"/>
        <v>0</v>
      </c>
      <c r="F30" s="2" t="str">
        <f t="shared" si="21"/>
        <v/>
      </c>
      <c r="G30" s="2" t="str">
        <f t="shared" si="21"/>
        <v>Ниже отметки 0,000. Система К1</v>
      </c>
      <c r="H30" s="2"/>
      <c r="I30" s="2"/>
      <c r="J30" s="2"/>
      <c r="K30" s="2"/>
      <c r="L30" s="2"/>
      <c r="M30" s="2"/>
      <c r="N30" s="2"/>
      <c r="O30" s="2">
        <f t="shared" ref="O30:AT30" si="22">O42</f>
        <v>109819.52</v>
      </c>
      <c r="P30" s="2">
        <f t="shared" si="22"/>
        <v>87718.91</v>
      </c>
      <c r="Q30" s="2">
        <f t="shared" si="22"/>
        <v>3779.07</v>
      </c>
      <c r="R30" s="2">
        <f t="shared" si="22"/>
        <v>1443.37</v>
      </c>
      <c r="S30" s="2">
        <f t="shared" si="22"/>
        <v>18321.54</v>
      </c>
      <c r="T30" s="2">
        <f t="shared" si="22"/>
        <v>0</v>
      </c>
      <c r="U30" s="2">
        <f t="shared" si="22"/>
        <v>41.705199999999998</v>
      </c>
      <c r="V30" s="2">
        <f t="shared" si="22"/>
        <v>2.3893</v>
      </c>
      <c r="W30" s="2">
        <f t="shared" si="22"/>
        <v>0</v>
      </c>
      <c r="X30" s="2">
        <f t="shared" si="22"/>
        <v>23760.77</v>
      </c>
      <c r="Y30" s="2">
        <f t="shared" si="22"/>
        <v>14308.11</v>
      </c>
      <c r="Z30" s="2">
        <f t="shared" si="22"/>
        <v>0</v>
      </c>
      <c r="AA30" s="2">
        <f t="shared" si="22"/>
        <v>0</v>
      </c>
      <c r="AB30" s="2">
        <f t="shared" si="22"/>
        <v>109819.52</v>
      </c>
      <c r="AC30" s="2">
        <f t="shared" si="22"/>
        <v>87718.91</v>
      </c>
      <c r="AD30" s="2">
        <f t="shared" si="22"/>
        <v>3779.07</v>
      </c>
      <c r="AE30" s="2">
        <f t="shared" si="22"/>
        <v>1443.37</v>
      </c>
      <c r="AF30" s="2">
        <f t="shared" si="22"/>
        <v>18321.54</v>
      </c>
      <c r="AG30" s="2">
        <f t="shared" si="22"/>
        <v>0</v>
      </c>
      <c r="AH30" s="2">
        <f t="shared" si="22"/>
        <v>41.705199999999998</v>
      </c>
      <c r="AI30" s="2">
        <f t="shared" si="22"/>
        <v>2.3893</v>
      </c>
      <c r="AJ30" s="2">
        <f t="shared" si="22"/>
        <v>0</v>
      </c>
      <c r="AK30" s="2">
        <f t="shared" si="22"/>
        <v>23760.77</v>
      </c>
      <c r="AL30" s="2">
        <f t="shared" si="22"/>
        <v>14308.11</v>
      </c>
      <c r="AM30" s="2">
        <f t="shared" si="22"/>
        <v>0</v>
      </c>
      <c r="AN30" s="2">
        <f t="shared" si="22"/>
        <v>0</v>
      </c>
      <c r="AO30" s="2">
        <f t="shared" si="22"/>
        <v>0</v>
      </c>
      <c r="AP30" s="2">
        <f t="shared" si="22"/>
        <v>0</v>
      </c>
      <c r="AQ30" s="2">
        <f t="shared" si="22"/>
        <v>0</v>
      </c>
      <c r="AR30" s="2">
        <f t="shared" si="22"/>
        <v>147888.4</v>
      </c>
      <c r="AS30" s="2">
        <f t="shared" si="22"/>
        <v>147888.4</v>
      </c>
      <c r="AT30" s="2">
        <f t="shared" si="22"/>
        <v>0</v>
      </c>
      <c r="AU30" s="2">
        <f t="shared" ref="AU30:BZ30" si="23">AU42</f>
        <v>0</v>
      </c>
      <c r="AV30" s="2">
        <f t="shared" si="23"/>
        <v>87718.91</v>
      </c>
      <c r="AW30" s="2">
        <f t="shared" si="23"/>
        <v>87718.91</v>
      </c>
      <c r="AX30" s="2">
        <f t="shared" si="23"/>
        <v>0</v>
      </c>
      <c r="AY30" s="2">
        <f t="shared" si="23"/>
        <v>87718.91</v>
      </c>
      <c r="AZ30" s="2">
        <f t="shared" si="23"/>
        <v>0</v>
      </c>
      <c r="BA30" s="2">
        <f t="shared" si="23"/>
        <v>0</v>
      </c>
      <c r="BB30" s="2">
        <f t="shared" si="23"/>
        <v>0</v>
      </c>
      <c r="BC30" s="2">
        <f t="shared" si="23"/>
        <v>0</v>
      </c>
      <c r="BD30" s="2">
        <f t="shared" si="23"/>
        <v>0</v>
      </c>
      <c r="BE30" s="2">
        <f t="shared" si="23"/>
        <v>0</v>
      </c>
      <c r="BF30" s="2">
        <f t="shared" si="23"/>
        <v>0</v>
      </c>
      <c r="BG30" s="2">
        <f t="shared" si="23"/>
        <v>0</v>
      </c>
      <c r="BH30" s="2">
        <f t="shared" si="23"/>
        <v>0</v>
      </c>
      <c r="BI30" s="2">
        <f t="shared" si="23"/>
        <v>0</v>
      </c>
      <c r="BJ30" s="2">
        <f t="shared" si="23"/>
        <v>0</v>
      </c>
      <c r="BK30" s="2">
        <f t="shared" si="23"/>
        <v>0</v>
      </c>
      <c r="BL30" s="2">
        <f t="shared" si="23"/>
        <v>0</v>
      </c>
      <c r="BM30" s="2">
        <f t="shared" si="23"/>
        <v>0</v>
      </c>
      <c r="BN30" s="2">
        <f t="shared" si="23"/>
        <v>0</v>
      </c>
      <c r="BO30" s="2">
        <f t="shared" si="23"/>
        <v>0</v>
      </c>
      <c r="BP30" s="2">
        <f t="shared" si="23"/>
        <v>0</v>
      </c>
      <c r="BQ30" s="2">
        <f t="shared" si="23"/>
        <v>0</v>
      </c>
      <c r="BR30" s="2">
        <f t="shared" si="23"/>
        <v>0</v>
      </c>
      <c r="BS30" s="2">
        <f t="shared" si="23"/>
        <v>0</v>
      </c>
      <c r="BT30" s="2">
        <f t="shared" si="23"/>
        <v>0</v>
      </c>
      <c r="BU30" s="2">
        <f t="shared" si="23"/>
        <v>0</v>
      </c>
      <c r="BV30" s="2">
        <f t="shared" si="23"/>
        <v>0</v>
      </c>
      <c r="BW30" s="2">
        <f t="shared" si="23"/>
        <v>0</v>
      </c>
      <c r="BX30" s="2">
        <f t="shared" si="23"/>
        <v>0</v>
      </c>
      <c r="BY30" s="2">
        <f t="shared" si="23"/>
        <v>0</v>
      </c>
      <c r="BZ30" s="2">
        <f t="shared" si="23"/>
        <v>0</v>
      </c>
      <c r="CA30" s="2">
        <f t="shared" ref="CA30:DF30" si="24">CA42</f>
        <v>147888.4</v>
      </c>
      <c r="CB30" s="2">
        <f t="shared" si="24"/>
        <v>147888.4</v>
      </c>
      <c r="CC30" s="2">
        <f t="shared" si="24"/>
        <v>0</v>
      </c>
      <c r="CD30" s="2">
        <f t="shared" si="24"/>
        <v>0</v>
      </c>
      <c r="CE30" s="2">
        <f t="shared" si="24"/>
        <v>87718.91</v>
      </c>
      <c r="CF30" s="2">
        <f t="shared" si="24"/>
        <v>87718.91</v>
      </c>
      <c r="CG30" s="2">
        <f t="shared" si="24"/>
        <v>0</v>
      </c>
      <c r="CH30" s="2">
        <f t="shared" si="24"/>
        <v>87718.91</v>
      </c>
      <c r="CI30" s="2">
        <f t="shared" si="24"/>
        <v>0</v>
      </c>
      <c r="CJ30" s="2">
        <f t="shared" si="24"/>
        <v>0</v>
      </c>
      <c r="CK30" s="2">
        <f t="shared" si="24"/>
        <v>0</v>
      </c>
      <c r="CL30" s="2">
        <f t="shared" si="24"/>
        <v>0</v>
      </c>
      <c r="CM30" s="2">
        <f t="shared" si="24"/>
        <v>0</v>
      </c>
      <c r="CN30" s="2">
        <f t="shared" si="24"/>
        <v>0</v>
      </c>
      <c r="CO30" s="2">
        <f t="shared" si="24"/>
        <v>0</v>
      </c>
      <c r="CP30" s="2">
        <f t="shared" si="24"/>
        <v>0</v>
      </c>
      <c r="CQ30" s="2">
        <f t="shared" si="24"/>
        <v>0</v>
      </c>
      <c r="CR30" s="2">
        <f t="shared" si="24"/>
        <v>0</v>
      </c>
      <c r="CS30" s="2">
        <f t="shared" si="24"/>
        <v>0</v>
      </c>
      <c r="CT30" s="2">
        <f t="shared" si="24"/>
        <v>0</v>
      </c>
      <c r="CU30" s="2">
        <f t="shared" si="24"/>
        <v>0</v>
      </c>
      <c r="CV30" s="2">
        <f t="shared" si="24"/>
        <v>0</v>
      </c>
      <c r="CW30" s="2">
        <f t="shared" si="24"/>
        <v>0</v>
      </c>
      <c r="CX30" s="2">
        <f t="shared" si="24"/>
        <v>0</v>
      </c>
      <c r="CY30" s="2">
        <f t="shared" si="24"/>
        <v>0</v>
      </c>
      <c r="CZ30" s="2">
        <f t="shared" si="24"/>
        <v>0</v>
      </c>
      <c r="DA30" s="2">
        <f t="shared" si="24"/>
        <v>0</v>
      </c>
      <c r="DB30" s="2">
        <f t="shared" si="24"/>
        <v>0</v>
      </c>
      <c r="DC30" s="2">
        <f t="shared" si="24"/>
        <v>0</v>
      </c>
      <c r="DD30" s="2">
        <f t="shared" si="24"/>
        <v>0</v>
      </c>
      <c r="DE30" s="2">
        <f t="shared" si="24"/>
        <v>0</v>
      </c>
      <c r="DF30" s="2">
        <f t="shared" si="24"/>
        <v>0</v>
      </c>
      <c r="DG30" s="3">
        <f t="shared" ref="DG30:EL30" si="25">DG42</f>
        <v>0</v>
      </c>
      <c r="DH30" s="3">
        <f t="shared" si="25"/>
        <v>0</v>
      </c>
      <c r="DI30" s="3">
        <f t="shared" si="25"/>
        <v>0</v>
      </c>
      <c r="DJ30" s="3">
        <f t="shared" si="25"/>
        <v>0</v>
      </c>
      <c r="DK30" s="3">
        <f t="shared" si="25"/>
        <v>0</v>
      </c>
      <c r="DL30" s="3">
        <f t="shared" si="25"/>
        <v>0</v>
      </c>
      <c r="DM30" s="3">
        <f t="shared" si="25"/>
        <v>0</v>
      </c>
      <c r="DN30" s="3">
        <f t="shared" si="25"/>
        <v>0</v>
      </c>
      <c r="DO30" s="3">
        <f t="shared" si="25"/>
        <v>0</v>
      </c>
      <c r="DP30" s="3">
        <f t="shared" si="25"/>
        <v>0</v>
      </c>
      <c r="DQ30" s="3">
        <f t="shared" si="25"/>
        <v>0</v>
      </c>
      <c r="DR30" s="3">
        <f t="shared" si="25"/>
        <v>0</v>
      </c>
      <c r="DS30" s="3">
        <f t="shared" si="25"/>
        <v>0</v>
      </c>
      <c r="DT30" s="3">
        <f t="shared" si="25"/>
        <v>0</v>
      </c>
      <c r="DU30" s="3">
        <f t="shared" si="25"/>
        <v>0</v>
      </c>
      <c r="DV30" s="3">
        <f t="shared" si="25"/>
        <v>0</v>
      </c>
      <c r="DW30" s="3">
        <f t="shared" si="25"/>
        <v>0</v>
      </c>
      <c r="DX30" s="3">
        <f t="shared" si="25"/>
        <v>0</v>
      </c>
      <c r="DY30" s="3">
        <f t="shared" si="25"/>
        <v>0</v>
      </c>
      <c r="DZ30" s="3">
        <f t="shared" si="25"/>
        <v>0</v>
      </c>
      <c r="EA30" s="3">
        <f t="shared" si="25"/>
        <v>0</v>
      </c>
      <c r="EB30" s="3">
        <f t="shared" si="25"/>
        <v>0</v>
      </c>
      <c r="EC30" s="3">
        <f t="shared" si="25"/>
        <v>0</v>
      </c>
      <c r="ED30" s="3">
        <f t="shared" si="25"/>
        <v>0</v>
      </c>
      <c r="EE30" s="3">
        <f t="shared" si="25"/>
        <v>0</v>
      </c>
      <c r="EF30" s="3">
        <f t="shared" si="25"/>
        <v>0</v>
      </c>
      <c r="EG30" s="3">
        <f t="shared" si="25"/>
        <v>0</v>
      </c>
      <c r="EH30" s="3">
        <f t="shared" si="25"/>
        <v>0</v>
      </c>
      <c r="EI30" s="3">
        <f t="shared" si="25"/>
        <v>0</v>
      </c>
      <c r="EJ30" s="3">
        <f t="shared" si="25"/>
        <v>0</v>
      </c>
      <c r="EK30" s="3">
        <f t="shared" si="25"/>
        <v>0</v>
      </c>
      <c r="EL30" s="3">
        <f t="shared" si="25"/>
        <v>0</v>
      </c>
      <c r="EM30" s="3">
        <f t="shared" ref="EM30:FR30" si="26">EM42</f>
        <v>0</v>
      </c>
      <c r="EN30" s="3">
        <f t="shared" si="26"/>
        <v>0</v>
      </c>
      <c r="EO30" s="3">
        <f t="shared" si="26"/>
        <v>0</v>
      </c>
      <c r="EP30" s="3">
        <f t="shared" si="26"/>
        <v>0</v>
      </c>
      <c r="EQ30" s="3">
        <f t="shared" si="26"/>
        <v>0</v>
      </c>
      <c r="ER30" s="3">
        <f t="shared" si="26"/>
        <v>0</v>
      </c>
      <c r="ES30" s="3">
        <f t="shared" si="26"/>
        <v>0</v>
      </c>
      <c r="ET30" s="3">
        <f t="shared" si="26"/>
        <v>0</v>
      </c>
      <c r="EU30" s="3">
        <f t="shared" si="26"/>
        <v>0</v>
      </c>
      <c r="EV30" s="3">
        <f t="shared" si="26"/>
        <v>0</v>
      </c>
      <c r="EW30" s="3">
        <f t="shared" si="26"/>
        <v>0</v>
      </c>
      <c r="EX30" s="3">
        <f t="shared" si="26"/>
        <v>0</v>
      </c>
      <c r="EY30" s="3">
        <f t="shared" si="26"/>
        <v>0</v>
      </c>
      <c r="EZ30" s="3">
        <f t="shared" si="26"/>
        <v>0</v>
      </c>
      <c r="FA30" s="3">
        <f t="shared" si="26"/>
        <v>0</v>
      </c>
      <c r="FB30" s="3">
        <f t="shared" si="26"/>
        <v>0</v>
      </c>
      <c r="FC30" s="3">
        <f t="shared" si="26"/>
        <v>0</v>
      </c>
      <c r="FD30" s="3">
        <f t="shared" si="26"/>
        <v>0</v>
      </c>
      <c r="FE30" s="3">
        <f t="shared" si="26"/>
        <v>0</v>
      </c>
      <c r="FF30" s="3">
        <f t="shared" si="26"/>
        <v>0</v>
      </c>
      <c r="FG30" s="3">
        <f t="shared" si="26"/>
        <v>0</v>
      </c>
      <c r="FH30" s="3">
        <f t="shared" si="26"/>
        <v>0</v>
      </c>
      <c r="FI30" s="3">
        <f t="shared" si="26"/>
        <v>0</v>
      </c>
      <c r="FJ30" s="3">
        <f t="shared" si="26"/>
        <v>0</v>
      </c>
      <c r="FK30" s="3">
        <f t="shared" si="26"/>
        <v>0</v>
      </c>
      <c r="FL30" s="3">
        <f t="shared" si="26"/>
        <v>0</v>
      </c>
      <c r="FM30" s="3">
        <f t="shared" si="26"/>
        <v>0</v>
      </c>
      <c r="FN30" s="3">
        <f t="shared" si="26"/>
        <v>0</v>
      </c>
      <c r="FO30" s="3">
        <f t="shared" si="26"/>
        <v>0</v>
      </c>
      <c r="FP30" s="3">
        <f t="shared" si="26"/>
        <v>0</v>
      </c>
      <c r="FQ30" s="3">
        <f t="shared" si="26"/>
        <v>0</v>
      </c>
      <c r="FR30" s="3">
        <f t="shared" si="26"/>
        <v>0</v>
      </c>
      <c r="FS30" s="3">
        <f t="shared" ref="FS30:GX30" si="27">FS42</f>
        <v>0</v>
      </c>
      <c r="FT30" s="3">
        <f t="shared" si="27"/>
        <v>0</v>
      </c>
      <c r="FU30" s="3">
        <f t="shared" si="27"/>
        <v>0</v>
      </c>
      <c r="FV30" s="3">
        <f t="shared" si="27"/>
        <v>0</v>
      </c>
      <c r="FW30" s="3">
        <f t="shared" si="27"/>
        <v>0</v>
      </c>
      <c r="FX30" s="3">
        <f t="shared" si="27"/>
        <v>0</v>
      </c>
      <c r="FY30" s="3">
        <f t="shared" si="27"/>
        <v>0</v>
      </c>
      <c r="FZ30" s="3">
        <f t="shared" si="27"/>
        <v>0</v>
      </c>
      <c r="GA30" s="3">
        <f t="shared" si="27"/>
        <v>0</v>
      </c>
      <c r="GB30" s="3">
        <f t="shared" si="27"/>
        <v>0</v>
      </c>
      <c r="GC30" s="3">
        <f t="shared" si="27"/>
        <v>0</v>
      </c>
      <c r="GD30" s="3">
        <f t="shared" si="27"/>
        <v>0</v>
      </c>
      <c r="GE30" s="3">
        <f t="shared" si="27"/>
        <v>0</v>
      </c>
      <c r="GF30" s="3">
        <f t="shared" si="27"/>
        <v>0</v>
      </c>
      <c r="GG30" s="3">
        <f t="shared" si="27"/>
        <v>0</v>
      </c>
      <c r="GH30" s="3">
        <f t="shared" si="27"/>
        <v>0</v>
      </c>
      <c r="GI30" s="3">
        <f t="shared" si="27"/>
        <v>0</v>
      </c>
      <c r="GJ30" s="3">
        <f t="shared" si="27"/>
        <v>0</v>
      </c>
      <c r="GK30" s="3">
        <f t="shared" si="27"/>
        <v>0</v>
      </c>
      <c r="GL30" s="3">
        <f t="shared" si="27"/>
        <v>0</v>
      </c>
      <c r="GM30" s="3">
        <f t="shared" si="27"/>
        <v>0</v>
      </c>
      <c r="GN30" s="3">
        <f t="shared" si="27"/>
        <v>0</v>
      </c>
      <c r="GO30" s="3">
        <f t="shared" si="27"/>
        <v>0</v>
      </c>
      <c r="GP30" s="3">
        <f t="shared" si="27"/>
        <v>0</v>
      </c>
      <c r="GQ30" s="3">
        <f t="shared" si="27"/>
        <v>0</v>
      </c>
      <c r="GR30" s="3">
        <f t="shared" si="27"/>
        <v>0</v>
      </c>
      <c r="GS30" s="3">
        <f t="shared" si="27"/>
        <v>0</v>
      </c>
      <c r="GT30" s="3">
        <f t="shared" si="27"/>
        <v>0</v>
      </c>
      <c r="GU30" s="3">
        <f t="shared" si="27"/>
        <v>0</v>
      </c>
      <c r="GV30" s="3">
        <f t="shared" si="27"/>
        <v>0</v>
      </c>
      <c r="GW30" s="3">
        <f t="shared" si="27"/>
        <v>0</v>
      </c>
      <c r="GX30" s="3">
        <f t="shared" si="27"/>
        <v>0</v>
      </c>
    </row>
    <row r="32" spans="1:245" x14ac:dyDescent="0.2">
      <c r="A32">
        <v>17</v>
      </c>
      <c r="B32">
        <v>1</v>
      </c>
      <c r="C32">
        <f>ROW(SmtRes!A10)</f>
        <v>10</v>
      </c>
      <c r="D32">
        <f>ROW(EtalonRes!A10)</f>
        <v>10</v>
      </c>
      <c r="E32" t="s">
        <v>18</v>
      </c>
      <c r="F32" t="s">
        <v>19</v>
      </c>
      <c r="G32" t="s">
        <v>20</v>
      </c>
      <c r="H32" t="s">
        <v>21</v>
      </c>
      <c r="I32">
        <v>0.01</v>
      </c>
      <c r="J32">
        <v>0</v>
      </c>
      <c r="K32">
        <v>0.01</v>
      </c>
      <c r="O32">
        <f t="shared" ref="O32:O40" si="28">ROUND(CP32,2)</f>
        <v>1456.24</v>
      </c>
      <c r="P32">
        <f t="shared" ref="P32:P40" si="29">ROUND(CQ32*I32,2)</f>
        <v>2.62</v>
      </c>
      <c r="Q32">
        <f t="shared" ref="Q32:Q40" si="30">ROUND(CR32*I32,2)</f>
        <v>515.98</v>
      </c>
      <c r="R32">
        <f t="shared" ref="R32:R40" si="31">ROUND(CS32*I32,2)</f>
        <v>184.65</v>
      </c>
      <c r="S32">
        <f t="shared" ref="S32:S40" si="32">ROUND(CT32*I32,2)</f>
        <v>937.64</v>
      </c>
      <c r="T32">
        <f t="shared" ref="T32:T40" si="33">ROUND(CU32*I32,2)</f>
        <v>0</v>
      </c>
      <c r="U32">
        <f t="shared" ref="U32:U40" si="34">ROUND(CV32*I32,7)</f>
        <v>2.2504</v>
      </c>
      <c r="V32">
        <f t="shared" ref="V32:V40" si="35">ROUND(CW32*I32,7)</f>
        <v>0.30759999999999998</v>
      </c>
      <c r="W32">
        <f t="shared" ref="W32:W40" si="36">ROUND(CX32*I32,2)</f>
        <v>0</v>
      </c>
      <c r="X32">
        <f t="shared" ref="X32:X40" si="37">ROUND(CY32,2)</f>
        <v>1313.08</v>
      </c>
      <c r="Y32">
        <f t="shared" ref="Y32:Y40" si="38">ROUND(CZ32,2)</f>
        <v>830.49</v>
      </c>
      <c r="AA32">
        <v>92841906</v>
      </c>
      <c r="AB32">
        <f t="shared" ref="AB32:AB40" si="39">ROUND((AC32+AD32+AF32),2)</f>
        <v>5399.38</v>
      </c>
      <c r="AC32">
        <f t="shared" ref="AC32:AC40" si="40">ROUND((ES32),2)</f>
        <v>26.46</v>
      </c>
      <c r="AD32">
        <f t="shared" ref="AD32:AD40" si="41">ROUND((((ET32)-(EU32))+AE32),2)</f>
        <v>3282.3</v>
      </c>
      <c r="AE32">
        <f t="shared" ref="AE32:AE40" si="42">ROUND((EU32),2)</f>
        <v>411.71</v>
      </c>
      <c r="AF32">
        <f t="shared" ref="AF32:AF40" si="43">ROUND((EV32),2)</f>
        <v>2090.62</v>
      </c>
      <c r="AG32">
        <f t="shared" ref="AG32:AG40" si="44">ROUND((AP32),2)</f>
        <v>0</v>
      </c>
      <c r="AH32">
        <f t="shared" ref="AH32:AH40" si="45">(EW32)</f>
        <v>225.04</v>
      </c>
      <c r="AI32">
        <f t="shared" ref="AI32:AI40" si="46">(EX32)</f>
        <v>30.76</v>
      </c>
      <c r="AJ32">
        <f t="shared" ref="AJ32:AJ40" si="47">(AS32)</f>
        <v>0</v>
      </c>
      <c r="AK32">
        <v>5399.38</v>
      </c>
      <c r="AL32">
        <v>26.46</v>
      </c>
      <c r="AM32">
        <v>3282.3</v>
      </c>
      <c r="AN32">
        <v>411.71</v>
      </c>
      <c r="AO32">
        <v>2090.62</v>
      </c>
      <c r="AP32">
        <v>0</v>
      </c>
      <c r="AQ32">
        <v>225.04</v>
      </c>
      <c r="AR32">
        <v>30.76</v>
      </c>
      <c r="AS32">
        <v>0</v>
      </c>
      <c r="AT32">
        <v>117</v>
      </c>
      <c r="AU32">
        <v>74</v>
      </c>
      <c r="AV32">
        <v>1</v>
      </c>
      <c r="AW32">
        <v>1</v>
      </c>
      <c r="AZ32">
        <v>1</v>
      </c>
      <c r="BA32">
        <v>44.85</v>
      </c>
      <c r="BB32">
        <v>15.72</v>
      </c>
      <c r="BC32">
        <v>9.92</v>
      </c>
      <c r="BD32" t="s">
        <v>6</v>
      </c>
      <c r="BE32" t="s">
        <v>6</v>
      </c>
      <c r="BF32" t="s">
        <v>6</v>
      </c>
      <c r="BG32" t="s">
        <v>6</v>
      </c>
      <c r="BH32">
        <v>0</v>
      </c>
      <c r="BI32">
        <v>1</v>
      </c>
      <c r="BJ32" t="s">
        <v>22</v>
      </c>
      <c r="BM32">
        <v>22001</v>
      </c>
      <c r="BN32">
        <v>0</v>
      </c>
      <c r="BO32" t="s">
        <v>6</v>
      </c>
      <c r="BP32">
        <v>0</v>
      </c>
      <c r="BQ32">
        <v>2</v>
      </c>
      <c r="BR32">
        <v>0</v>
      </c>
      <c r="BS32">
        <v>44.85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6</v>
      </c>
      <c r="BZ32">
        <v>117</v>
      </c>
      <c r="CA32">
        <v>74</v>
      </c>
      <c r="CB32" t="s">
        <v>6</v>
      </c>
      <c r="CE32">
        <v>0</v>
      </c>
      <c r="CF32">
        <v>0</v>
      </c>
      <c r="CG32">
        <v>0</v>
      </c>
      <c r="CM32">
        <v>0</v>
      </c>
      <c r="CN32" t="s">
        <v>6</v>
      </c>
      <c r="CO32">
        <v>0</v>
      </c>
      <c r="CP32">
        <f t="shared" ref="CP32:CP40" si="48">(P32+Q32+S32)</f>
        <v>1456.24</v>
      </c>
      <c r="CQ32">
        <f t="shared" ref="CQ32:CQ40" si="49">AC32*BC32</f>
        <v>262.48320000000001</v>
      </c>
      <c r="CR32">
        <f t="shared" ref="CR32:CR40" si="50">AD32*BB32</f>
        <v>51597.756000000008</v>
      </c>
      <c r="CS32">
        <f t="shared" ref="CS32:CS40" si="51">AE32*BS32</f>
        <v>18465.193500000001</v>
      </c>
      <c r="CT32">
        <f t="shared" ref="CT32:CT40" si="52">AF32*BA32</f>
        <v>93764.307000000001</v>
      </c>
      <c r="CU32">
        <f t="shared" ref="CU32:CU40" si="53">AG32</f>
        <v>0</v>
      </c>
      <c r="CV32">
        <f t="shared" ref="CV32:CV40" si="54">AH32</f>
        <v>225.04</v>
      </c>
      <c r="CW32">
        <f t="shared" ref="CW32:CW40" si="55">AI32</f>
        <v>30.76</v>
      </c>
      <c r="CX32">
        <f t="shared" ref="CX32:CX40" si="56">AJ32</f>
        <v>0</v>
      </c>
      <c r="CY32">
        <f t="shared" ref="CY32:CY40" si="57">(((S32+R32)*AT32)/100)</f>
        <v>1313.0792999999999</v>
      </c>
      <c r="CZ32">
        <f t="shared" ref="CZ32:CZ40" si="58">(((S32+R32)*AU32)/100)</f>
        <v>830.49459999999988</v>
      </c>
      <c r="DC32" t="s">
        <v>6</v>
      </c>
      <c r="DD32" t="s">
        <v>6</v>
      </c>
      <c r="DE32" t="s">
        <v>6</v>
      </c>
      <c r="DF32" t="s">
        <v>6</v>
      </c>
      <c r="DG32" t="s">
        <v>6</v>
      </c>
      <c r="DH32" t="s">
        <v>6</v>
      </c>
      <c r="DI32" t="s">
        <v>6</v>
      </c>
      <c r="DJ32" t="s">
        <v>6</v>
      </c>
      <c r="DK32" t="s">
        <v>6</v>
      </c>
      <c r="DL32" t="s">
        <v>6</v>
      </c>
      <c r="DM32" t="s">
        <v>6</v>
      </c>
      <c r="DN32">
        <v>0</v>
      </c>
      <c r="DO32">
        <v>0</v>
      </c>
      <c r="DP32">
        <v>1</v>
      </c>
      <c r="DQ32">
        <v>1</v>
      </c>
      <c r="DU32">
        <v>1003</v>
      </c>
      <c r="DV32" t="s">
        <v>21</v>
      </c>
      <c r="DW32" t="s">
        <v>21</v>
      </c>
      <c r="DX32">
        <v>1000</v>
      </c>
      <c r="DZ32" t="s">
        <v>6</v>
      </c>
      <c r="EA32" t="s">
        <v>6</v>
      </c>
      <c r="EB32" t="s">
        <v>6</v>
      </c>
      <c r="EC32" t="s">
        <v>6</v>
      </c>
      <c r="EE32">
        <v>66696440</v>
      </c>
      <c r="EF32">
        <v>2</v>
      </c>
      <c r="EG32" t="s">
        <v>23</v>
      </c>
      <c r="EH32">
        <v>18</v>
      </c>
      <c r="EI32" t="s">
        <v>24</v>
      </c>
      <c r="EJ32">
        <v>1</v>
      </c>
      <c r="EK32">
        <v>22001</v>
      </c>
      <c r="EL32" t="s">
        <v>24</v>
      </c>
      <c r="EM32" t="s">
        <v>25</v>
      </c>
      <c r="EO32" t="s">
        <v>6</v>
      </c>
      <c r="EQ32">
        <v>1310720</v>
      </c>
      <c r="ER32">
        <v>5399.38</v>
      </c>
      <c r="ES32">
        <v>26.46</v>
      </c>
      <c r="ET32">
        <v>3282.3</v>
      </c>
      <c r="EU32">
        <v>411.71</v>
      </c>
      <c r="EV32">
        <v>2090.62</v>
      </c>
      <c r="EW32">
        <v>225.04</v>
      </c>
      <c r="EX32">
        <v>30.76</v>
      </c>
      <c r="EY32">
        <v>0</v>
      </c>
      <c r="FQ32">
        <v>0</v>
      </c>
      <c r="FR32">
        <v>0</v>
      </c>
      <c r="FS32">
        <v>0</v>
      </c>
      <c r="FX32">
        <v>117</v>
      </c>
      <c r="FY32">
        <v>74</v>
      </c>
      <c r="GA32" t="s">
        <v>6</v>
      </c>
      <c r="GD32">
        <v>1</v>
      </c>
      <c r="GF32">
        <v>1279128418</v>
      </c>
      <c r="GG32">
        <v>2</v>
      </c>
      <c r="GH32">
        <v>1</v>
      </c>
      <c r="GI32">
        <v>4</v>
      </c>
      <c r="GJ32">
        <v>0</v>
      </c>
      <c r="GK32">
        <v>0</v>
      </c>
      <c r="GL32">
        <f t="shared" ref="GL32:GL40" si="59">ROUND(IF(AND(BH32=3,BI32=3,FS32&lt;&gt;0),P32,0),2)</f>
        <v>0</v>
      </c>
      <c r="GM32">
        <f t="shared" ref="GM32:GM40" si="60">ROUND(O32+X32+Y32,2)+GX32</f>
        <v>3599.81</v>
      </c>
      <c r="GN32">
        <f t="shared" ref="GN32:GN40" si="61">IF(OR(BI32=0,BI32=1),GM32-GX32,0)</f>
        <v>3599.81</v>
      </c>
      <c r="GO32">
        <f t="shared" ref="GO32:GO40" si="62">IF(BI32=2,GM32-GX32,0)</f>
        <v>0</v>
      </c>
      <c r="GP32">
        <f t="shared" ref="GP32:GP40" si="63">IF(BI32=4,GM32-GX32,0)</f>
        <v>0</v>
      </c>
      <c r="GR32">
        <v>0</v>
      </c>
      <c r="GS32">
        <v>3</v>
      </c>
      <c r="GT32">
        <v>0</v>
      </c>
      <c r="GU32" t="s">
        <v>6</v>
      </c>
      <c r="GV32">
        <f t="shared" ref="GV32:GV40" si="64">ROUND((GT32),2)</f>
        <v>0</v>
      </c>
      <c r="GW32">
        <v>1</v>
      </c>
      <c r="GX32">
        <f t="shared" ref="GX32:GX40" si="65">ROUND(HC32*I32,2)</f>
        <v>0</v>
      </c>
      <c r="HA32">
        <v>0</v>
      </c>
      <c r="HB32">
        <v>0</v>
      </c>
      <c r="HC32">
        <f t="shared" ref="HC32:HC40" si="66">GV32*GW32</f>
        <v>0</v>
      </c>
      <c r="HE32" t="s">
        <v>6</v>
      </c>
      <c r="HF32" t="s">
        <v>6</v>
      </c>
      <c r="HM32" t="s">
        <v>6</v>
      </c>
      <c r="HN32" t="s">
        <v>26</v>
      </c>
      <c r="HO32" t="s">
        <v>27</v>
      </c>
      <c r="HP32" t="s">
        <v>24</v>
      </c>
      <c r="HQ32" t="s">
        <v>24</v>
      </c>
      <c r="HS32">
        <v>0</v>
      </c>
      <c r="IK32">
        <v>0</v>
      </c>
    </row>
    <row r="33" spans="1:245" x14ac:dyDescent="0.2">
      <c r="A33">
        <v>18</v>
      </c>
      <c r="B33">
        <v>1</v>
      </c>
      <c r="C33">
        <v>10</v>
      </c>
      <c r="E33" t="s">
        <v>28</v>
      </c>
      <c r="F33" t="s">
        <v>29</v>
      </c>
      <c r="G33" t="s">
        <v>30</v>
      </c>
      <c r="H33" t="str">
        <f>'1.Ведомость'!C27</f>
        <v>м</v>
      </c>
      <c r="I33">
        <f>I32*J33</f>
        <v>10.08</v>
      </c>
      <c r="J33">
        <v>1008</v>
      </c>
      <c r="K33">
        <v>1008</v>
      </c>
      <c r="O33">
        <f t="shared" si="28"/>
        <v>10406.33</v>
      </c>
      <c r="P33">
        <f t="shared" si="29"/>
        <v>10406.33</v>
      </c>
      <c r="Q33">
        <f t="shared" si="30"/>
        <v>0</v>
      </c>
      <c r="R33">
        <f t="shared" si="31"/>
        <v>0</v>
      </c>
      <c r="S33">
        <f t="shared" si="32"/>
        <v>0</v>
      </c>
      <c r="T33">
        <f t="shared" si="33"/>
        <v>0</v>
      </c>
      <c r="U33">
        <f t="shared" si="34"/>
        <v>0</v>
      </c>
      <c r="V33">
        <f t="shared" si="35"/>
        <v>0</v>
      </c>
      <c r="W33">
        <f t="shared" si="36"/>
        <v>0</v>
      </c>
      <c r="X33">
        <f t="shared" si="37"/>
        <v>0</v>
      </c>
      <c r="Y33">
        <f t="shared" si="38"/>
        <v>0</v>
      </c>
      <c r="AA33">
        <v>92841906</v>
      </c>
      <c r="AB33">
        <f t="shared" si="39"/>
        <v>104.07</v>
      </c>
      <c r="AC33">
        <f t="shared" si="40"/>
        <v>104.07</v>
      </c>
      <c r="AD33">
        <f t="shared" si="41"/>
        <v>0</v>
      </c>
      <c r="AE33">
        <f t="shared" si="42"/>
        <v>0</v>
      </c>
      <c r="AF33">
        <f t="shared" si="43"/>
        <v>0</v>
      </c>
      <c r="AG33">
        <f t="shared" si="44"/>
        <v>0</v>
      </c>
      <c r="AH33">
        <f t="shared" si="45"/>
        <v>0</v>
      </c>
      <c r="AI33">
        <f t="shared" si="46"/>
        <v>0</v>
      </c>
      <c r="AJ33">
        <f t="shared" si="47"/>
        <v>0</v>
      </c>
      <c r="AK33">
        <v>104.07</v>
      </c>
      <c r="AL33">
        <v>104.07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1</v>
      </c>
      <c r="AW33">
        <v>1</v>
      </c>
      <c r="AZ33">
        <v>1</v>
      </c>
      <c r="BA33">
        <v>1</v>
      </c>
      <c r="BB33">
        <v>1</v>
      </c>
      <c r="BC33">
        <v>9.92</v>
      </c>
      <c r="BD33" t="s">
        <v>6</v>
      </c>
      <c r="BE33" t="s">
        <v>6</v>
      </c>
      <c r="BF33" t="s">
        <v>6</v>
      </c>
      <c r="BG33" t="s">
        <v>6</v>
      </c>
      <c r="BH33">
        <v>3</v>
      </c>
      <c r="BI33">
        <v>1</v>
      </c>
      <c r="BJ33" t="s">
        <v>32</v>
      </c>
      <c r="BM33">
        <v>500001</v>
      </c>
      <c r="BN33">
        <v>0</v>
      </c>
      <c r="BO33" t="s">
        <v>6</v>
      </c>
      <c r="BP33">
        <v>0</v>
      </c>
      <c r="BQ33">
        <v>8</v>
      </c>
      <c r="BR33">
        <v>0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6</v>
      </c>
      <c r="BZ33">
        <v>0</v>
      </c>
      <c r="CA33">
        <v>0</v>
      </c>
      <c r="CB33" t="s">
        <v>6</v>
      </c>
      <c r="CE33">
        <v>0</v>
      </c>
      <c r="CF33">
        <v>0</v>
      </c>
      <c r="CG33">
        <v>0</v>
      </c>
      <c r="CM33">
        <v>0</v>
      </c>
      <c r="CN33" t="s">
        <v>6</v>
      </c>
      <c r="CO33">
        <v>0</v>
      </c>
      <c r="CP33">
        <f t="shared" si="48"/>
        <v>10406.33</v>
      </c>
      <c r="CQ33">
        <f t="shared" si="49"/>
        <v>1032.3743999999999</v>
      </c>
      <c r="CR33">
        <f t="shared" si="50"/>
        <v>0</v>
      </c>
      <c r="CS33">
        <f t="shared" si="51"/>
        <v>0</v>
      </c>
      <c r="CT33">
        <f t="shared" si="52"/>
        <v>0</v>
      </c>
      <c r="CU33">
        <f t="shared" si="53"/>
        <v>0</v>
      </c>
      <c r="CV33">
        <f t="shared" si="54"/>
        <v>0</v>
      </c>
      <c r="CW33">
        <f t="shared" si="55"/>
        <v>0</v>
      </c>
      <c r="CX33">
        <f t="shared" si="56"/>
        <v>0</v>
      </c>
      <c r="CY33">
        <f t="shared" si="57"/>
        <v>0</v>
      </c>
      <c r="CZ33">
        <f t="shared" si="58"/>
        <v>0</v>
      </c>
      <c r="DC33" t="s">
        <v>6</v>
      </c>
      <c r="DD33" t="s">
        <v>6</v>
      </c>
      <c r="DE33" t="s">
        <v>6</v>
      </c>
      <c r="DF33" t="s">
        <v>6</v>
      </c>
      <c r="DG33" t="s">
        <v>6</v>
      </c>
      <c r="DH33" t="s">
        <v>6</v>
      </c>
      <c r="DI33" t="s">
        <v>6</v>
      </c>
      <c r="DJ33" t="s">
        <v>6</v>
      </c>
      <c r="DK33" t="s">
        <v>6</v>
      </c>
      <c r="DL33" t="s">
        <v>6</v>
      </c>
      <c r="DM33" t="s">
        <v>6</v>
      </c>
      <c r="DN33">
        <v>0</v>
      </c>
      <c r="DO33">
        <v>0</v>
      </c>
      <c r="DP33">
        <v>1</v>
      </c>
      <c r="DQ33">
        <v>1</v>
      </c>
      <c r="DU33">
        <v>1003</v>
      </c>
      <c r="DV33" t="s">
        <v>31</v>
      </c>
      <c r="DW33" t="s">
        <v>31</v>
      </c>
      <c r="DX33">
        <v>1</v>
      </c>
      <c r="DZ33" t="s">
        <v>6</v>
      </c>
      <c r="EA33" t="s">
        <v>6</v>
      </c>
      <c r="EB33" t="s">
        <v>6</v>
      </c>
      <c r="EC33" t="s">
        <v>6</v>
      </c>
      <c r="EE33">
        <v>66696658</v>
      </c>
      <c r="EF33">
        <v>8</v>
      </c>
      <c r="EG33" t="s">
        <v>33</v>
      </c>
      <c r="EH33">
        <v>0</v>
      </c>
      <c r="EI33" t="s">
        <v>6</v>
      </c>
      <c r="EJ33">
        <v>1</v>
      </c>
      <c r="EK33">
        <v>500001</v>
      </c>
      <c r="EL33" t="s">
        <v>34</v>
      </c>
      <c r="EM33" t="s">
        <v>35</v>
      </c>
      <c r="EO33" t="s">
        <v>6</v>
      </c>
      <c r="EQ33">
        <v>0</v>
      </c>
      <c r="ER33">
        <v>104.07</v>
      </c>
      <c r="ES33">
        <v>104.07</v>
      </c>
      <c r="ET33">
        <v>0</v>
      </c>
      <c r="EU33">
        <v>0</v>
      </c>
      <c r="EV33">
        <v>0</v>
      </c>
      <c r="EW33">
        <v>0</v>
      </c>
      <c r="EX33">
        <v>0</v>
      </c>
      <c r="FQ33">
        <v>0</v>
      </c>
      <c r="FR33">
        <v>0</v>
      </c>
      <c r="FS33">
        <v>0</v>
      </c>
      <c r="FX33">
        <v>0</v>
      </c>
      <c r="FY33">
        <v>0</v>
      </c>
      <c r="GA33" t="s">
        <v>6</v>
      </c>
      <c r="GD33">
        <v>1</v>
      </c>
      <c r="GF33">
        <v>-1186822361</v>
      </c>
      <c r="GG33">
        <v>2</v>
      </c>
      <c r="GH33">
        <v>1</v>
      </c>
      <c r="GI33">
        <v>4</v>
      </c>
      <c r="GJ33">
        <v>0</v>
      </c>
      <c r="GK33">
        <v>0</v>
      </c>
      <c r="GL33">
        <f t="shared" si="59"/>
        <v>0</v>
      </c>
      <c r="GM33">
        <f t="shared" si="60"/>
        <v>10406.33</v>
      </c>
      <c r="GN33">
        <f t="shared" si="61"/>
        <v>10406.33</v>
      </c>
      <c r="GO33">
        <f t="shared" si="62"/>
        <v>0</v>
      </c>
      <c r="GP33">
        <f t="shared" si="63"/>
        <v>0</v>
      </c>
      <c r="GR33">
        <v>0</v>
      </c>
      <c r="GS33">
        <v>3</v>
      </c>
      <c r="GT33">
        <v>0</v>
      </c>
      <c r="GU33" t="s">
        <v>6</v>
      </c>
      <c r="GV33">
        <f t="shared" si="64"/>
        <v>0</v>
      </c>
      <c r="GW33">
        <v>1</v>
      </c>
      <c r="GX33">
        <f t="shared" si="65"/>
        <v>0</v>
      </c>
      <c r="HA33">
        <v>0</v>
      </c>
      <c r="HB33">
        <v>0</v>
      </c>
      <c r="HC33">
        <f t="shared" si="66"/>
        <v>0</v>
      </c>
      <c r="HE33" t="s">
        <v>6</v>
      </c>
      <c r="HF33" t="s">
        <v>6</v>
      </c>
      <c r="HM33" t="s">
        <v>6</v>
      </c>
      <c r="HN33" t="s">
        <v>6</v>
      </c>
      <c r="HO33" t="s">
        <v>6</v>
      </c>
      <c r="HP33" t="s">
        <v>6</v>
      </c>
      <c r="HQ33" t="s">
        <v>6</v>
      </c>
      <c r="HS33">
        <v>0</v>
      </c>
      <c r="IK33">
        <v>0</v>
      </c>
    </row>
    <row r="34" spans="1:245" x14ac:dyDescent="0.2">
      <c r="A34">
        <v>17</v>
      </c>
      <c r="B34">
        <v>1</v>
      </c>
      <c r="C34">
        <f>ROW(SmtRes!A20)</f>
        <v>20</v>
      </c>
      <c r="D34">
        <f>ROW(EtalonRes!A21)</f>
        <v>21</v>
      </c>
      <c r="E34" t="s">
        <v>36</v>
      </c>
      <c r="F34" t="s">
        <v>37</v>
      </c>
      <c r="G34" t="s">
        <v>38</v>
      </c>
      <c r="H34" t="s">
        <v>39</v>
      </c>
      <c r="I34">
        <v>0.63</v>
      </c>
      <c r="J34">
        <v>0</v>
      </c>
      <c r="K34">
        <v>0.63</v>
      </c>
      <c r="O34">
        <f t="shared" si="28"/>
        <v>16638.689999999999</v>
      </c>
      <c r="P34">
        <f t="shared" si="29"/>
        <v>880.69</v>
      </c>
      <c r="Q34">
        <f t="shared" si="30"/>
        <v>61.5</v>
      </c>
      <c r="R34">
        <f t="shared" si="31"/>
        <v>25.71</v>
      </c>
      <c r="S34">
        <f t="shared" si="32"/>
        <v>15696.5</v>
      </c>
      <c r="T34">
        <f t="shared" si="33"/>
        <v>0</v>
      </c>
      <c r="U34">
        <f t="shared" si="34"/>
        <v>35.28</v>
      </c>
      <c r="V34">
        <f t="shared" si="35"/>
        <v>4.41E-2</v>
      </c>
      <c r="W34">
        <f t="shared" si="36"/>
        <v>0</v>
      </c>
      <c r="X34">
        <f t="shared" si="37"/>
        <v>19023.87</v>
      </c>
      <c r="Y34">
        <f t="shared" si="38"/>
        <v>11319.99</v>
      </c>
      <c r="AA34">
        <v>92841906</v>
      </c>
      <c r="AB34">
        <f t="shared" si="39"/>
        <v>702.65</v>
      </c>
      <c r="AC34">
        <f t="shared" si="40"/>
        <v>140.91999999999999</v>
      </c>
      <c r="AD34">
        <f t="shared" si="41"/>
        <v>6.21</v>
      </c>
      <c r="AE34">
        <f t="shared" si="42"/>
        <v>0.91</v>
      </c>
      <c r="AF34">
        <f t="shared" si="43"/>
        <v>555.52</v>
      </c>
      <c r="AG34">
        <f t="shared" si="44"/>
        <v>0</v>
      </c>
      <c r="AH34">
        <f t="shared" si="45"/>
        <v>56</v>
      </c>
      <c r="AI34">
        <f t="shared" si="46"/>
        <v>7.0000000000000007E-2</v>
      </c>
      <c r="AJ34">
        <f t="shared" si="47"/>
        <v>0</v>
      </c>
      <c r="AK34">
        <v>702.65</v>
      </c>
      <c r="AL34">
        <v>140.91999999999999</v>
      </c>
      <c r="AM34">
        <v>6.21</v>
      </c>
      <c r="AN34">
        <v>0.91</v>
      </c>
      <c r="AO34">
        <v>555.52</v>
      </c>
      <c r="AP34">
        <v>0</v>
      </c>
      <c r="AQ34">
        <v>56</v>
      </c>
      <c r="AR34">
        <v>7.0000000000000007E-2</v>
      </c>
      <c r="AS34">
        <v>0</v>
      </c>
      <c r="AT34">
        <v>121</v>
      </c>
      <c r="AU34">
        <v>72</v>
      </c>
      <c r="AV34">
        <v>1</v>
      </c>
      <c r="AW34">
        <v>1</v>
      </c>
      <c r="AZ34">
        <v>1</v>
      </c>
      <c r="BA34">
        <v>44.85</v>
      </c>
      <c r="BB34">
        <v>15.72</v>
      </c>
      <c r="BC34">
        <v>9.92</v>
      </c>
      <c r="BD34" t="s">
        <v>6</v>
      </c>
      <c r="BE34" t="s">
        <v>6</v>
      </c>
      <c r="BF34" t="s">
        <v>6</v>
      </c>
      <c r="BG34" t="s">
        <v>6</v>
      </c>
      <c r="BH34">
        <v>0</v>
      </c>
      <c r="BI34">
        <v>1</v>
      </c>
      <c r="BJ34" t="s">
        <v>40</v>
      </c>
      <c r="BM34">
        <v>16001</v>
      </c>
      <c r="BN34">
        <v>0</v>
      </c>
      <c r="BO34" t="s">
        <v>6</v>
      </c>
      <c r="BP34">
        <v>0</v>
      </c>
      <c r="BQ34">
        <v>22</v>
      </c>
      <c r="BR34">
        <v>0</v>
      </c>
      <c r="BS34">
        <v>44.85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6</v>
      </c>
      <c r="BZ34">
        <v>121</v>
      </c>
      <c r="CA34">
        <v>72</v>
      </c>
      <c r="CB34" t="s">
        <v>6</v>
      </c>
      <c r="CE34">
        <v>0</v>
      </c>
      <c r="CF34">
        <v>0</v>
      </c>
      <c r="CG34">
        <v>0</v>
      </c>
      <c r="CM34">
        <v>0</v>
      </c>
      <c r="CN34" t="s">
        <v>6</v>
      </c>
      <c r="CO34">
        <v>0</v>
      </c>
      <c r="CP34">
        <f t="shared" si="48"/>
        <v>16638.689999999999</v>
      </c>
      <c r="CQ34">
        <f t="shared" si="49"/>
        <v>1397.9263999999998</v>
      </c>
      <c r="CR34">
        <f t="shared" si="50"/>
        <v>97.621200000000002</v>
      </c>
      <c r="CS34">
        <f t="shared" si="51"/>
        <v>40.813500000000005</v>
      </c>
      <c r="CT34">
        <f t="shared" si="52"/>
        <v>24915.072</v>
      </c>
      <c r="CU34">
        <f t="shared" si="53"/>
        <v>0</v>
      </c>
      <c r="CV34">
        <f t="shared" si="54"/>
        <v>56</v>
      </c>
      <c r="CW34">
        <f t="shared" si="55"/>
        <v>7.0000000000000007E-2</v>
      </c>
      <c r="CX34">
        <f t="shared" si="56"/>
        <v>0</v>
      </c>
      <c r="CY34">
        <f t="shared" si="57"/>
        <v>19023.874100000001</v>
      </c>
      <c r="CZ34">
        <f t="shared" si="58"/>
        <v>11319.991199999999</v>
      </c>
      <c r="DC34" t="s">
        <v>6</v>
      </c>
      <c r="DD34" t="s">
        <v>6</v>
      </c>
      <c r="DE34" t="s">
        <v>6</v>
      </c>
      <c r="DF34" t="s">
        <v>6</v>
      </c>
      <c r="DG34" t="s">
        <v>6</v>
      </c>
      <c r="DH34" t="s">
        <v>6</v>
      </c>
      <c r="DI34" t="s">
        <v>6</v>
      </c>
      <c r="DJ34" t="s">
        <v>6</v>
      </c>
      <c r="DK34" t="s">
        <v>6</v>
      </c>
      <c r="DL34" t="s">
        <v>6</v>
      </c>
      <c r="DM34" t="s">
        <v>6</v>
      </c>
      <c r="DN34">
        <v>0</v>
      </c>
      <c r="DO34">
        <v>0</v>
      </c>
      <c r="DP34">
        <v>1</v>
      </c>
      <c r="DQ34">
        <v>1</v>
      </c>
      <c r="DU34">
        <v>1003</v>
      </c>
      <c r="DV34" t="s">
        <v>39</v>
      </c>
      <c r="DW34" t="s">
        <v>39</v>
      </c>
      <c r="DX34">
        <v>100</v>
      </c>
      <c r="DZ34" t="s">
        <v>6</v>
      </c>
      <c r="EA34" t="s">
        <v>6</v>
      </c>
      <c r="EB34" t="s">
        <v>6</v>
      </c>
      <c r="EC34" t="s">
        <v>6</v>
      </c>
      <c r="EE34">
        <v>66696433</v>
      </c>
      <c r="EF34">
        <v>22</v>
      </c>
      <c r="EG34" t="s">
        <v>16</v>
      </c>
      <c r="EH34">
        <v>16</v>
      </c>
      <c r="EI34" t="s">
        <v>41</v>
      </c>
      <c r="EJ34">
        <v>1</v>
      </c>
      <c r="EK34">
        <v>16001</v>
      </c>
      <c r="EL34" t="s">
        <v>42</v>
      </c>
      <c r="EM34" t="s">
        <v>43</v>
      </c>
      <c r="EO34" t="s">
        <v>6</v>
      </c>
      <c r="EQ34">
        <v>1441792</v>
      </c>
      <c r="ER34">
        <v>702.65</v>
      </c>
      <c r="ES34">
        <v>140.91999999999999</v>
      </c>
      <c r="ET34">
        <v>6.21</v>
      </c>
      <c r="EU34">
        <v>0.91</v>
      </c>
      <c r="EV34">
        <v>555.52</v>
      </c>
      <c r="EW34">
        <v>56</v>
      </c>
      <c r="EX34">
        <v>7.0000000000000007E-2</v>
      </c>
      <c r="EY34">
        <v>0</v>
      </c>
      <c r="FQ34">
        <v>0</v>
      </c>
      <c r="FR34">
        <v>0</v>
      </c>
      <c r="FS34">
        <v>0</v>
      </c>
      <c r="FX34">
        <v>121</v>
      </c>
      <c r="FY34">
        <v>72</v>
      </c>
      <c r="GA34" t="s">
        <v>6</v>
      </c>
      <c r="GD34">
        <v>1</v>
      </c>
      <c r="GF34">
        <v>1581650502</v>
      </c>
      <c r="GG34">
        <v>2</v>
      </c>
      <c r="GH34">
        <v>1</v>
      </c>
      <c r="GI34">
        <v>4</v>
      </c>
      <c r="GJ34">
        <v>0</v>
      </c>
      <c r="GK34">
        <v>0</v>
      </c>
      <c r="GL34">
        <f t="shared" si="59"/>
        <v>0</v>
      </c>
      <c r="GM34">
        <f t="shared" si="60"/>
        <v>46982.55</v>
      </c>
      <c r="GN34">
        <f t="shared" si="61"/>
        <v>46982.55</v>
      </c>
      <c r="GO34">
        <f t="shared" si="62"/>
        <v>0</v>
      </c>
      <c r="GP34">
        <f t="shared" si="63"/>
        <v>0</v>
      </c>
      <c r="GR34">
        <v>0</v>
      </c>
      <c r="GS34">
        <v>3</v>
      </c>
      <c r="GT34">
        <v>0</v>
      </c>
      <c r="GU34" t="s">
        <v>6</v>
      </c>
      <c r="GV34">
        <f t="shared" si="64"/>
        <v>0</v>
      </c>
      <c r="GW34">
        <v>1</v>
      </c>
      <c r="GX34">
        <f t="shared" si="65"/>
        <v>0</v>
      </c>
      <c r="HA34">
        <v>0</v>
      </c>
      <c r="HB34">
        <v>0</v>
      </c>
      <c r="HC34">
        <f t="shared" si="66"/>
        <v>0</v>
      </c>
      <c r="HE34" t="s">
        <v>6</v>
      </c>
      <c r="HF34" t="s">
        <v>6</v>
      </c>
      <c r="HM34" t="s">
        <v>6</v>
      </c>
      <c r="HN34" t="s">
        <v>44</v>
      </c>
      <c r="HO34" t="s">
        <v>45</v>
      </c>
      <c r="HP34" t="s">
        <v>41</v>
      </c>
      <c r="HQ34" t="s">
        <v>41</v>
      </c>
      <c r="HS34">
        <v>0</v>
      </c>
      <c r="IK34">
        <v>0</v>
      </c>
    </row>
    <row r="35" spans="1:245" x14ac:dyDescent="0.2">
      <c r="A35">
        <v>18</v>
      </c>
      <c r="B35">
        <v>1</v>
      </c>
      <c r="C35">
        <v>20</v>
      </c>
      <c r="E35" t="s">
        <v>46</v>
      </c>
      <c r="F35" t="s">
        <v>29</v>
      </c>
      <c r="G35" t="s">
        <v>30</v>
      </c>
      <c r="H35" t="str">
        <f>'1.Ведомость'!C29</f>
        <v>м</v>
      </c>
      <c r="I35">
        <f>I34*J35</f>
        <v>62.873999999999995</v>
      </c>
      <c r="J35">
        <v>99.8</v>
      </c>
      <c r="K35">
        <v>99.8</v>
      </c>
      <c r="O35">
        <f t="shared" si="28"/>
        <v>64909.51</v>
      </c>
      <c r="P35">
        <f t="shared" si="29"/>
        <v>64909.51</v>
      </c>
      <c r="Q35">
        <f t="shared" si="30"/>
        <v>0</v>
      </c>
      <c r="R35">
        <f t="shared" si="31"/>
        <v>0</v>
      </c>
      <c r="S35">
        <f t="shared" si="32"/>
        <v>0</v>
      </c>
      <c r="T35">
        <f t="shared" si="33"/>
        <v>0</v>
      </c>
      <c r="U35">
        <f t="shared" si="34"/>
        <v>0</v>
      </c>
      <c r="V35">
        <f t="shared" si="35"/>
        <v>0</v>
      </c>
      <c r="W35">
        <f t="shared" si="36"/>
        <v>0</v>
      </c>
      <c r="X35">
        <f t="shared" si="37"/>
        <v>0</v>
      </c>
      <c r="Y35">
        <f t="shared" si="38"/>
        <v>0</v>
      </c>
      <c r="AA35">
        <v>92841906</v>
      </c>
      <c r="AB35">
        <f t="shared" si="39"/>
        <v>104.07</v>
      </c>
      <c r="AC35">
        <f t="shared" si="40"/>
        <v>104.07</v>
      </c>
      <c r="AD35">
        <f t="shared" si="41"/>
        <v>0</v>
      </c>
      <c r="AE35">
        <f t="shared" si="42"/>
        <v>0</v>
      </c>
      <c r="AF35">
        <f t="shared" si="43"/>
        <v>0</v>
      </c>
      <c r="AG35">
        <f t="shared" si="44"/>
        <v>0</v>
      </c>
      <c r="AH35">
        <f t="shared" si="45"/>
        <v>0</v>
      </c>
      <c r="AI35">
        <f t="shared" si="46"/>
        <v>0</v>
      </c>
      <c r="AJ35">
        <f t="shared" si="47"/>
        <v>0</v>
      </c>
      <c r="AK35">
        <v>104.07</v>
      </c>
      <c r="AL35">
        <v>104.07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1</v>
      </c>
      <c r="AW35">
        <v>1</v>
      </c>
      <c r="AZ35">
        <v>1</v>
      </c>
      <c r="BA35">
        <v>1</v>
      </c>
      <c r="BB35">
        <v>1</v>
      </c>
      <c r="BC35">
        <v>9.92</v>
      </c>
      <c r="BD35" t="s">
        <v>6</v>
      </c>
      <c r="BE35" t="s">
        <v>6</v>
      </c>
      <c r="BF35" t="s">
        <v>6</v>
      </c>
      <c r="BG35" t="s">
        <v>6</v>
      </c>
      <c r="BH35">
        <v>3</v>
      </c>
      <c r="BI35">
        <v>1</v>
      </c>
      <c r="BJ35" t="s">
        <v>32</v>
      </c>
      <c r="BM35">
        <v>500001</v>
      </c>
      <c r="BN35">
        <v>0</v>
      </c>
      <c r="BO35" t="s">
        <v>6</v>
      </c>
      <c r="BP35">
        <v>0</v>
      </c>
      <c r="BQ35">
        <v>8</v>
      </c>
      <c r="BR35">
        <v>0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6</v>
      </c>
      <c r="BZ35">
        <v>0</v>
      </c>
      <c r="CA35">
        <v>0</v>
      </c>
      <c r="CB35" t="s">
        <v>6</v>
      </c>
      <c r="CE35">
        <v>0</v>
      </c>
      <c r="CF35">
        <v>0</v>
      </c>
      <c r="CG35">
        <v>0</v>
      </c>
      <c r="CM35">
        <v>0</v>
      </c>
      <c r="CN35" t="s">
        <v>6</v>
      </c>
      <c r="CO35">
        <v>0</v>
      </c>
      <c r="CP35">
        <f t="shared" si="48"/>
        <v>64909.51</v>
      </c>
      <c r="CQ35">
        <f t="shared" si="49"/>
        <v>1032.3743999999999</v>
      </c>
      <c r="CR35">
        <f t="shared" si="50"/>
        <v>0</v>
      </c>
      <c r="CS35">
        <f t="shared" si="51"/>
        <v>0</v>
      </c>
      <c r="CT35">
        <f t="shared" si="52"/>
        <v>0</v>
      </c>
      <c r="CU35">
        <f t="shared" si="53"/>
        <v>0</v>
      </c>
      <c r="CV35">
        <f t="shared" si="54"/>
        <v>0</v>
      </c>
      <c r="CW35">
        <f t="shared" si="55"/>
        <v>0</v>
      </c>
      <c r="CX35">
        <f t="shared" si="56"/>
        <v>0</v>
      </c>
      <c r="CY35">
        <f t="shared" si="57"/>
        <v>0</v>
      </c>
      <c r="CZ35">
        <f t="shared" si="58"/>
        <v>0</v>
      </c>
      <c r="DC35" t="s">
        <v>6</v>
      </c>
      <c r="DD35" t="s">
        <v>6</v>
      </c>
      <c r="DE35" t="s">
        <v>6</v>
      </c>
      <c r="DF35" t="s">
        <v>6</v>
      </c>
      <c r="DG35" t="s">
        <v>6</v>
      </c>
      <c r="DH35" t="s">
        <v>6</v>
      </c>
      <c r="DI35" t="s">
        <v>6</v>
      </c>
      <c r="DJ35" t="s">
        <v>6</v>
      </c>
      <c r="DK35" t="s">
        <v>6</v>
      </c>
      <c r="DL35" t="s">
        <v>6</v>
      </c>
      <c r="DM35" t="s">
        <v>6</v>
      </c>
      <c r="DN35">
        <v>0</v>
      </c>
      <c r="DO35">
        <v>0</v>
      </c>
      <c r="DP35">
        <v>1</v>
      </c>
      <c r="DQ35">
        <v>1</v>
      </c>
      <c r="DU35">
        <v>1003</v>
      </c>
      <c r="DV35" t="s">
        <v>31</v>
      </c>
      <c r="DW35" t="s">
        <v>31</v>
      </c>
      <c r="DX35">
        <v>1</v>
      </c>
      <c r="DZ35" t="s">
        <v>6</v>
      </c>
      <c r="EA35" t="s">
        <v>6</v>
      </c>
      <c r="EB35" t="s">
        <v>6</v>
      </c>
      <c r="EC35" t="s">
        <v>6</v>
      </c>
      <c r="EE35">
        <v>66696658</v>
      </c>
      <c r="EF35">
        <v>8</v>
      </c>
      <c r="EG35" t="s">
        <v>33</v>
      </c>
      <c r="EH35">
        <v>0</v>
      </c>
      <c r="EI35" t="s">
        <v>6</v>
      </c>
      <c r="EJ35">
        <v>1</v>
      </c>
      <c r="EK35">
        <v>500001</v>
      </c>
      <c r="EL35" t="s">
        <v>34</v>
      </c>
      <c r="EM35" t="s">
        <v>35</v>
      </c>
      <c r="EO35" t="s">
        <v>6</v>
      </c>
      <c r="EQ35">
        <v>0</v>
      </c>
      <c r="ER35">
        <v>104.07</v>
      </c>
      <c r="ES35">
        <v>104.07</v>
      </c>
      <c r="ET35">
        <v>0</v>
      </c>
      <c r="EU35">
        <v>0</v>
      </c>
      <c r="EV35">
        <v>0</v>
      </c>
      <c r="EW35">
        <v>0</v>
      </c>
      <c r="EX35">
        <v>0</v>
      </c>
      <c r="FQ35">
        <v>0</v>
      </c>
      <c r="FR35">
        <v>0</v>
      </c>
      <c r="FS35">
        <v>0</v>
      </c>
      <c r="FX35">
        <v>0</v>
      </c>
      <c r="FY35">
        <v>0</v>
      </c>
      <c r="GA35" t="s">
        <v>6</v>
      </c>
      <c r="GD35">
        <v>1</v>
      </c>
      <c r="GF35">
        <v>-1186822361</v>
      </c>
      <c r="GG35">
        <v>2</v>
      </c>
      <c r="GH35">
        <v>1</v>
      </c>
      <c r="GI35">
        <v>4</v>
      </c>
      <c r="GJ35">
        <v>0</v>
      </c>
      <c r="GK35">
        <v>0</v>
      </c>
      <c r="GL35">
        <f t="shared" si="59"/>
        <v>0</v>
      </c>
      <c r="GM35">
        <f t="shared" si="60"/>
        <v>64909.51</v>
      </c>
      <c r="GN35">
        <f t="shared" si="61"/>
        <v>64909.51</v>
      </c>
      <c r="GO35">
        <f t="shared" si="62"/>
        <v>0</v>
      </c>
      <c r="GP35">
        <f t="shared" si="63"/>
        <v>0</v>
      </c>
      <c r="GR35">
        <v>0</v>
      </c>
      <c r="GS35">
        <v>3</v>
      </c>
      <c r="GT35">
        <v>0</v>
      </c>
      <c r="GU35" t="s">
        <v>6</v>
      </c>
      <c r="GV35">
        <f t="shared" si="64"/>
        <v>0</v>
      </c>
      <c r="GW35">
        <v>1</v>
      </c>
      <c r="GX35">
        <f t="shared" si="65"/>
        <v>0</v>
      </c>
      <c r="HA35">
        <v>0</v>
      </c>
      <c r="HB35">
        <v>0</v>
      </c>
      <c r="HC35">
        <f t="shared" si="66"/>
        <v>0</v>
      </c>
      <c r="HE35" t="s">
        <v>6</v>
      </c>
      <c r="HF35" t="s">
        <v>6</v>
      </c>
      <c r="HM35" t="s">
        <v>6</v>
      </c>
      <c r="HN35" t="s">
        <v>6</v>
      </c>
      <c r="HO35" t="s">
        <v>6</v>
      </c>
      <c r="HP35" t="s">
        <v>6</v>
      </c>
      <c r="HQ35" t="s">
        <v>6</v>
      </c>
      <c r="HS35">
        <v>0</v>
      </c>
      <c r="IK35">
        <v>0</v>
      </c>
    </row>
    <row r="36" spans="1:245" x14ac:dyDescent="0.2">
      <c r="A36">
        <v>18</v>
      </c>
      <c r="B36">
        <v>1</v>
      </c>
      <c r="C36">
        <v>19</v>
      </c>
      <c r="E36" t="s">
        <v>47</v>
      </c>
      <c r="F36" t="s">
        <v>48</v>
      </c>
      <c r="G36" t="s">
        <v>49</v>
      </c>
      <c r="H36" t="str">
        <f>'1.Ведомость'!C30</f>
        <v>ШТ</v>
      </c>
      <c r="I36">
        <f>I34*J36</f>
        <v>63</v>
      </c>
      <c r="J36">
        <v>100</v>
      </c>
      <c r="K36">
        <v>100</v>
      </c>
      <c r="O36">
        <f t="shared" si="28"/>
        <v>7574.52</v>
      </c>
      <c r="P36">
        <f t="shared" si="29"/>
        <v>7574.52</v>
      </c>
      <c r="Q36">
        <f t="shared" si="30"/>
        <v>0</v>
      </c>
      <c r="R36">
        <f t="shared" si="31"/>
        <v>0</v>
      </c>
      <c r="S36">
        <f t="shared" si="32"/>
        <v>0</v>
      </c>
      <c r="T36">
        <f t="shared" si="33"/>
        <v>0</v>
      </c>
      <c r="U36">
        <f t="shared" si="34"/>
        <v>0</v>
      </c>
      <c r="V36">
        <f t="shared" si="35"/>
        <v>0</v>
      </c>
      <c r="W36">
        <f t="shared" si="36"/>
        <v>0</v>
      </c>
      <c r="X36">
        <f t="shared" si="37"/>
        <v>0</v>
      </c>
      <c r="Y36">
        <f t="shared" si="38"/>
        <v>0</v>
      </c>
      <c r="AA36">
        <v>92841906</v>
      </c>
      <c r="AB36">
        <f t="shared" si="39"/>
        <v>12.12</v>
      </c>
      <c r="AC36">
        <f t="shared" si="40"/>
        <v>12.12</v>
      </c>
      <c r="AD36">
        <f t="shared" si="41"/>
        <v>0</v>
      </c>
      <c r="AE36">
        <f t="shared" si="42"/>
        <v>0</v>
      </c>
      <c r="AF36">
        <f t="shared" si="43"/>
        <v>0</v>
      </c>
      <c r="AG36">
        <f t="shared" si="44"/>
        <v>0</v>
      </c>
      <c r="AH36">
        <f t="shared" si="45"/>
        <v>0</v>
      </c>
      <c r="AI36">
        <f t="shared" si="46"/>
        <v>0</v>
      </c>
      <c r="AJ36">
        <f t="shared" si="47"/>
        <v>0</v>
      </c>
      <c r="AK36">
        <v>12.12</v>
      </c>
      <c r="AL36">
        <v>12.12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1</v>
      </c>
      <c r="AW36">
        <v>1</v>
      </c>
      <c r="AZ36">
        <v>1</v>
      </c>
      <c r="BA36">
        <v>1</v>
      </c>
      <c r="BB36">
        <v>1</v>
      </c>
      <c r="BC36">
        <v>9.92</v>
      </c>
      <c r="BD36" t="s">
        <v>6</v>
      </c>
      <c r="BE36" t="s">
        <v>6</v>
      </c>
      <c r="BF36" t="s">
        <v>6</v>
      </c>
      <c r="BG36" t="s">
        <v>6</v>
      </c>
      <c r="BH36">
        <v>3</v>
      </c>
      <c r="BI36">
        <v>1</v>
      </c>
      <c r="BJ36" t="s">
        <v>51</v>
      </c>
      <c r="BM36">
        <v>500001</v>
      </c>
      <c r="BN36">
        <v>0</v>
      </c>
      <c r="BO36" t="s">
        <v>6</v>
      </c>
      <c r="BP36">
        <v>0</v>
      </c>
      <c r="BQ36">
        <v>8</v>
      </c>
      <c r="BR36">
        <v>0</v>
      </c>
      <c r="BS36">
        <v>1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6</v>
      </c>
      <c r="BZ36">
        <v>0</v>
      </c>
      <c r="CA36">
        <v>0</v>
      </c>
      <c r="CB36" t="s">
        <v>6</v>
      </c>
      <c r="CE36">
        <v>0</v>
      </c>
      <c r="CF36">
        <v>0</v>
      </c>
      <c r="CG36">
        <v>0</v>
      </c>
      <c r="CM36">
        <v>0</v>
      </c>
      <c r="CN36" t="s">
        <v>6</v>
      </c>
      <c r="CO36">
        <v>0</v>
      </c>
      <c r="CP36">
        <f t="shared" si="48"/>
        <v>7574.52</v>
      </c>
      <c r="CQ36">
        <f t="shared" si="49"/>
        <v>120.23039999999999</v>
      </c>
      <c r="CR36">
        <f t="shared" si="50"/>
        <v>0</v>
      </c>
      <c r="CS36">
        <f t="shared" si="51"/>
        <v>0</v>
      </c>
      <c r="CT36">
        <f t="shared" si="52"/>
        <v>0</v>
      </c>
      <c r="CU36">
        <f t="shared" si="53"/>
        <v>0</v>
      </c>
      <c r="CV36">
        <f t="shared" si="54"/>
        <v>0</v>
      </c>
      <c r="CW36">
        <f t="shared" si="55"/>
        <v>0</v>
      </c>
      <c r="CX36">
        <f t="shared" si="56"/>
        <v>0</v>
      </c>
      <c r="CY36">
        <f t="shared" si="57"/>
        <v>0</v>
      </c>
      <c r="CZ36">
        <f t="shared" si="58"/>
        <v>0</v>
      </c>
      <c r="DC36" t="s">
        <v>6</v>
      </c>
      <c r="DD36" t="s">
        <v>6</v>
      </c>
      <c r="DE36" t="s">
        <v>6</v>
      </c>
      <c r="DF36" t="s">
        <v>6</v>
      </c>
      <c r="DG36" t="s">
        <v>6</v>
      </c>
      <c r="DH36" t="s">
        <v>6</v>
      </c>
      <c r="DI36" t="s">
        <v>6</v>
      </c>
      <c r="DJ36" t="s">
        <v>6</v>
      </c>
      <c r="DK36" t="s">
        <v>6</v>
      </c>
      <c r="DL36" t="s">
        <v>6</v>
      </c>
      <c r="DM36" t="s">
        <v>6</v>
      </c>
      <c r="DN36">
        <v>0</v>
      </c>
      <c r="DO36">
        <v>0</v>
      </c>
      <c r="DP36">
        <v>1</v>
      </c>
      <c r="DQ36">
        <v>1</v>
      </c>
      <c r="DU36">
        <v>1013</v>
      </c>
      <c r="DV36" t="s">
        <v>50</v>
      </c>
      <c r="DW36" t="s">
        <v>50</v>
      </c>
      <c r="DX36">
        <v>1</v>
      </c>
      <c r="DZ36" t="s">
        <v>6</v>
      </c>
      <c r="EA36" t="s">
        <v>6</v>
      </c>
      <c r="EB36" t="s">
        <v>6</v>
      </c>
      <c r="EC36" t="s">
        <v>6</v>
      </c>
      <c r="EE36">
        <v>66696658</v>
      </c>
      <c r="EF36">
        <v>8</v>
      </c>
      <c r="EG36" t="s">
        <v>33</v>
      </c>
      <c r="EH36">
        <v>0</v>
      </c>
      <c r="EI36" t="s">
        <v>6</v>
      </c>
      <c r="EJ36">
        <v>1</v>
      </c>
      <c r="EK36">
        <v>500001</v>
      </c>
      <c r="EL36" t="s">
        <v>34</v>
      </c>
      <c r="EM36" t="s">
        <v>35</v>
      </c>
      <c r="EO36" t="s">
        <v>6</v>
      </c>
      <c r="EQ36">
        <v>0</v>
      </c>
      <c r="ER36">
        <v>12.12</v>
      </c>
      <c r="ES36">
        <v>12.12</v>
      </c>
      <c r="ET36">
        <v>0</v>
      </c>
      <c r="EU36">
        <v>0</v>
      </c>
      <c r="EV36">
        <v>0</v>
      </c>
      <c r="EW36">
        <v>0</v>
      </c>
      <c r="EX36">
        <v>0</v>
      </c>
      <c r="FQ36">
        <v>0</v>
      </c>
      <c r="FR36">
        <v>0</v>
      </c>
      <c r="FS36">
        <v>0</v>
      </c>
      <c r="FX36">
        <v>0</v>
      </c>
      <c r="FY36">
        <v>0</v>
      </c>
      <c r="GA36" t="s">
        <v>6</v>
      </c>
      <c r="GD36">
        <v>1</v>
      </c>
      <c r="GF36">
        <v>1106223311</v>
      </c>
      <c r="GG36">
        <v>2</v>
      </c>
      <c r="GH36">
        <v>1</v>
      </c>
      <c r="GI36">
        <v>4</v>
      </c>
      <c r="GJ36">
        <v>0</v>
      </c>
      <c r="GK36">
        <v>0</v>
      </c>
      <c r="GL36">
        <f t="shared" si="59"/>
        <v>0</v>
      </c>
      <c r="GM36">
        <f t="shared" si="60"/>
        <v>7574.52</v>
      </c>
      <c r="GN36">
        <f t="shared" si="61"/>
        <v>7574.52</v>
      </c>
      <c r="GO36">
        <f t="shared" si="62"/>
        <v>0</v>
      </c>
      <c r="GP36">
        <f t="shared" si="63"/>
        <v>0</v>
      </c>
      <c r="GR36">
        <v>0</v>
      </c>
      <c r="GS36">
        <v>3</v>
      </c>
      <c r="GT36">
        <v>0</v>
      </c>
      <c r="GU36" t="s">
        <v>6</v>
      </c>
      <c r="GV36">
        <f t="shared" si="64"/>
        <v>0</v>
      </c>
      <c r="GW36">
        <v>1</v>
      </c>
      <c r="GX36">
        <f t="shared" si="65"/>
        <v>0</v>
      </c>
      <c r="HA36">
        <v>0</v>
      </c>
      <c r="HB36">
        <v>0</v>
      </c>
      <c r="HC36">
        <f t="shared" si="66"/>
        <v>0</v>
      </c>
      <c r="HE36" t="s">
        <v>6</v>
      </c>
      <c r="HF36" t="s">
        <v>6</v>
      </c>
      <c r="HM36" t="s">
        <v>6</v>
      </c>
      <c r="HN36" t="s">
        <v>6</v>
      </c>
      <c r="HO36" t="s">
        <v>6</v>
      </c>
      <c r="HP36" t="s">
        <v>6</v>
      </c>
      <c r="HQ36" t="s">
        <v>6</v>
      </c>
      <c r="HS36">
        <v>0</v>
      </c>
      <c r="IK36">
        <v>0</v>
      </c>
    </row>
    <row r="37" spans="1:245" x14ac:dyDescent="0.2">
      <c r="A37">
        <v>17</v>
      </c>
      <c r="B37">
        <v>1</v>
      </c>
      <c r="C37">
        <f>ROW(SmtRes!A26)</f>
        <v>26</v>
      </c>
      <c r="D37">
        <f>ROW(EtalonRes!A27)</f>
        <v>27</v>
      </c>
      <c r="E37" t="s">
        <v>52</v>
      </c>
      <c r="F37" t="s">
        <v>53</v>
      </c>
      <c r="G37" t="s">
        <v>54</v>
      </c>
      <c r="H37" t="s">
        <v>55</v>
      </c>
      <c r="I37">
        <v>0.9</v>
      </c>
      <c r="J37">
        <v>0</v>
      </c>
      <c r="K37">
        <v>0.9</v>
      </c>
      <c r="O37">
        <f t="shared" si="28"/>
        <v>4713.58</v>
      </c>
      <c r="P37">
        <f t="shared" si="29"/>
        <v>0</v>
      </c>
      <c r="Q37">
        <f t="shared" si="30"/>
        <v>3197.87</v>
      </c>
      <c r="R37">
        <f t="shared" si="31"/>
        <v>1231.1300000000001</v>
      </c>
      <c r="S37">
        <f t="shared" si="32"/>
        <v>1515.71</v>
      </c>
      <c r="T37">
        <f t="shared" si="33"/>
        <v>0</v>
      </c>
      <c r="U37">
        <f t="shared" si="34"/>
        <v>3.726</v>
      </c>
      <c r="V37">
        <f t="shared" si="35"/>
        <v>2.0339999999999998</v>
      </c>
      <c r="W37">
        <f t="shared" si="36"/>
        <v>0</v>
      </c>
      <c r="X37">
        <f t="shared" si="37"/>
        <v>3213.8</v>
      </c>
      <c r="Y37">
        <f t="shared" si="38"/>
        <v>2032.66</v>
      </c>
      <c r="AA37">
        <v>92841906</v>
      </c>
      <c r="AB37">
        <f t="shared" si="39"/>
        <v>263.58</v>
      </c>
      <c r="AC37">
        <f t="shared" si="40"/>
        <v>0</v>
      </c>
      <c r="AD37">
        <f t="shared" si="41"/>
        <v>226.03</v>
      </c>
      <c r="AE37">
        <f t="shared" si="42"/>
        <v>30.5</v>
      </c>
      <c r="AF37">
        <f t="shared" si="43"/>
        <v>37.549999999999997</v>
      </c>
      <c r="AG37">
        <f t="shared" si="44"/>
        <v>0</v>
      </c>
      <c r="AH37">
        <f t="shared" si="45"/>
        <v>4.1399999999999997</v>
      </c>
      <c r="AI37">
        <f t="shared" si="46"/>
        <v>2.2599999999999998</v>
      </c>
      <c r="AJ37">
        <f t="shared" si="47"/>
        <v>0</v>
      </c>
      <c r="AK37">
        <v>263.58</v>
      </c>
      <c r="AL37">
        <v>0</v>
      </c>
      <c r="AM37">
        <v>226.03</v>
      </c>
      <c r="AN37">
        <v>30.5</v>
      </c>
      <c r="AO37">
        <v>37.549999999999997</v>
      </c>
      <c r="AP37">
        <v>0</v>
      </c>
      <c r="AQ37">
        <v>4.1399999999999997</v>
      </c>
      <c r="AR37">
        <v>2.2599999999999998</v>
      </c>
      <c r="AS37">
        <v>0</v>
      </c>
      <c r="AT37">
        <v>117</v>
      </c>
      <c r="AU37">
        <v>74</v>
      </c>
      <c r="AV37">
        <v>1</v>
      </c>
      <c r="AW37">
        <v>1</v>
      </c>
      <c r="AZ37">
        <v>1</v>
      </c>
      <c r="BA37">
        <v>44.85</v>
      </c>
      <c r="BB37">
        <v>15.72</v>
      </c>
      <c r="BC37">
        <v>9.92</v>
      </c>
      <c r="BD37" t="s">
        <v>6</v>
      </c>
      <c r="BE37" t="s">
        <v>6</v>
      </c>
      <c r="BF37" t="s">
        <v>6</v>
      </c>
      <c r="BG37" t="s">
        <v>6</v>
      </c>
      <c r="BH37">
        <v>0</v>
      </c>
      <c r="BI37">
        <v>1</v>
      </c>
      <c r="BJ37" t="s">
        <v>56</v>
      </c>
      <c r="BM37">
        <v>22001</v>
      </c>
      <c r="BN37">
        <v>0</v>
      </c>
      <c r="BO37" t="s">
        <v>6</v>
      </c>
      <c r="BP37">
        <v>0</v>
      </c>
      <c r="BQ37">
        <v>2</v>
      </c>
      <c r="BR37">
        <v>0</v>
      </c>
      <c r="BS37">
        <v>44.85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6</v>
      </c>
      <c r="BZ37">
        <v>117</v>
      </c>
      <c r="CA37">
        <v>74</v>
      </c>
      <c r="CB37" t="s">
        <v>6</v>
      </c>
      <c r="CE37">
        <v>0</v>
      </c>
      <c r="CF37">
        <v>0</v>
      </c>
      <c r="CG37">
        <v>0</v>
      </c>
      <c r="CM37">
        <v>0</v>
      </c>
      <c r="CN37" t="s">
        <v>6</v>
      </c>
      <c r="CO37">
        <v>0</v>
      </c>
      <c r="CP37">
        <f t="shared" si="48"/>
        <v>4713.58</v>
      </c>
      <c r="CQ37">
        <f t="shared" si="49"/>
        <v>0</v>
      </c>
      <c r="CR37">
        <f t="shared" si="50"/>
        <v>3553.1916000000001</v>
      </c>
      <c r="CS37">
        <f t="shared" si="51"/>
        <v>1367.925</v>
      </c>
      <c r="CT37">
        <f t="shared" si="52"/>
        <v>1684.1174999999998</v>
      </c>
      <c r="CU37">
        <f t="shared" si="53"/>
        <v>0</v>
      </c>
      <c r="CV37">
        <f t="shared" si="54"/>
        <v>4.1399999999999997</v>
      </c>
      <c r="CW37">
        <f t="shared" si="55"/>
        <v>2.2599999999999998</v>
      </c>
      <c r="CX37">
        <f t="shared" si="56"/>
        <v>0</v>
      </c>
      <c r="CY37">
        <f t="shared" si="57"/>
        <v>3213.8028000000004</v>
      </c>
      <c r="CZ37">
        <f t="shared" si="58"/>
        <v>2032.6616000000001</v>
      </c>
      <c r="DC37" t="s">
        <v>6</v>
      </c>
      <c r="DD37" t="s">
        <v>6</v>
      </c>
      <c r="DE37" t="s">
        <v>6</v>
      </c>
      <c r="DF37" t="s">
        <v>6</v>
      </c>
      <c r="DG37" t="s">
        <v>6</v>
      </c>
      <c r="DH37" t="s">
        <v>6</v>
      </c>
      <c r="DI37" t="s">
        <v>6</v>
      </c>
      <c r="DJ37" t="s">
        <v>6</v>
      </c>
      <c r="DK37" t="s">
        <v>6</v>
      </c>
      <c r="DL37" t="s">
        <v>6</v>
      </c>
      <c r="DM37" t="s">
        <v>6</v>
      </c>
      <c r="DN37">
        <v>0</v>
      </c>
      <c r="DO37">
        <v>0</v>
      </c>
      <c r="DP37">
        <v>1</v>
      </c>
      <c r="DQ37">
        <v>1</v>
      </c>
      <c r="DU37">
        <v>1013</v>
      </c>
      <c r="DV37" t="s">
        <v>55</v>
      </c>
      <c r="DW37" t="s">
        <v>55</v>
      </c>
      <c r="DX37">
        <v>1</v>
      </c>
      <c r="DZ37" t="s">
        <v>6</v>
      </c>
      <c r="EA37" t="s">
        <v>6</v>
      </c>
      <c r="EB37" t="s">
        <v>6</v>
      </c>
      <c r="EC37" t="s">
        <v>6</v>
      </c>
      <c r="EE37">
        <v>66696440</v>
      </c>
      <c r="EF37">
        <v>2</v>
      </c>
      <c r="EG37" t="s">
        <v>23</v>
      </c>
      <c r="EH37">
        <v>18</v>
      </c>
      <c r="EI37" t="s">
        <v>24</v>
      </c>
      <c r="EJ37">
        <v>1</v>
      </c>
      <c r="EK37">
        <v>22001</v>
      </c>
      <c r="EL37" t="s">
        <v>24</v>
      </c>
      <c r="EM37" t="s">
        <v>25</v>
      </c>
      <c r="EO37" t="s">
        <v>6</v>
      </c>
      <c r="EQ37">
        <v>1310720</v>
      </c>
      <c r="ER37">
        <v>263.58</v>
      </c>
      <c r="ES37">
        <v>0</v>
      </c>
      <c r="ET37">
        <v>226.03</v>
      </c>
      <c r="EU37">
        <v>30.5</v>
      </c>
      <c r="EV37">
        <v>37.549999999999997</v>
      </c>
      <c r="EW37">
        <v>4.1399999999999997</v>
      </c>
      <c r="EX37">
        <v>2.2599999999999998</v>
      </c>
      <c r="EY37">
        <v>0</v>
      </c>
      <c r="FQ37">
        <v>0</v>
      </c>
      <c r="FR37">
        <v>0</v>
      </c>
      <c r="FS37">
        <v>0</v>
      </c>
      <c r="FX37">
        <v>117</v>
      </c>
      <c r="FY37">
        <v>74</v>
      </c>
      <c r="GA37" t="s">
        <v>6</v>
      </c>
      <c r="GD37">
        <v>1</v>
      </c>
      <c r="GF37">
        <v>-825924661</v>
      </c>
      <c r="GG37">
        <v>2</v>
      </c>
      <c r="GH37">
        <v>1</v>
      </c>
      <c r="GI37">
        <v>4</v>
      </c>
      <c r="GJ37">
        <v>0</v>
      </c>
      <c r="GK37">
        <v>0</v>
      </c>
      <c r="GL37">
        <f t="shared" si="59"/>
        <v>0</v>
      </c>
      <c r="GM37">
        <f t="shared" si="60"/>
        <v>9960.0400000000009</v>
      </c>
      <c r="GN37">
        <f t="shared" si="61"/>
        <v>9960.0400000000009</v>
      </c>
      <c r="GO37">
        <f t="shared" si="62"/>
        <v>0</v>
      </c>
      <c r="GP37">
        <f t="shared" si="63"/>
        <v>0</v>
      </c>
      <c r="GR37">
        <v>0</v>
      </c>
      <c r="GS37">
        <v>3</v>
      </c>
      <c r="GT37">
        <v>0</v>
      </c>
      <c r="GU37" t="s">
        <v>6</v>
      </c>
      <c r="GV37">
        <f t="shared" si="64"/>
        <v>0</v>
      </c>
      <c r="GW37">
        <v>1</v>
      </c>
      <c r="GX37">
        <f t="shared" si="65"/>
        <v>0</v>
      </c>
      <c r="HA37">
        <v>0</v>
      </c>
      <c r="HB37">
        <v>0</v>
      </c>
      <c r="HC37">
        <f t="shared" si="66"/>
        <v>0</v>
      </c>
      <c r="HE37" t="s">
        <v>6</v>
      </c>
      <c r="HF37" t="s">
        <v>6</v>
      </c>
      <c r="HM37" t="s">
        <v>6</v>
      </c>
      <c r="HN37" t="s">
        <v>26</v>
      </c>
      <c r="HO37" t="s">
        <v>27</v>
      </c>
      <c r="HP37" t="s">
        <v>24</v>
      </c>
      <c r="HQ37" t="s">
        <v>24</v>
      </c>
      <c r="HS37">
        <v>0</v>
      </c>
      <c r="IK37">
        <v>0</v>
      </c>
    </row>
    <row r="38" spans="1:245" x14ac:dyDescent="0.2">
      <c r="A38">
        <v>18</v>
      </c>
      <c r="B38">
        <v>1</v>
      </c>
      <c r="C38">
        <v>26</v>
      </c>
      <c r="E38" t="s">
        <v>57</v>
      </c>
      <c r="F38" t="s">
        <v>58</v>
      </c>
      <c r="G38" t="s">
        <v>59</v>
      </c>
      <c r="H38" t="str">
        <f>'1.Ведомость'!C32</f>
        <v>10 ШТ</v>
      </c>
      <c r="I38">
        <f>I37*J38</f>
        <v>0.9</v>
      </c>
      <c r="J38">
        <v>1</v>
      </c>
      <c r="K38">
        <v>1</v>
      </c>
      <c r="O38">
        <f t="shared" si="28"/>
        <v>345.69</v>
      </c>
      <c r="P38">
        <f t="shared" si="29"/>
        <v>345.69</v>
      </c>
      <c r="Q38">
        <f t="shared" si="30"/>
        <v>0</v>
      </c>
      <c r="R38">
        <f t="shared" si="31"/>
        <v>0</v>
      </c>
      <c r="S38">
        <f t="shared" si="32"/>
        <v>0</v>
      </c>
      <c r="T38">
        <f t="shared" si="33"/>
        <v>0</v>
      </c>
      <c r="U38">
        <f t="shared" si="34"/>
        <v>0</v>
      </c>
      <c r="V38">
        <f t="shared" si="35"/>
        <v>0</v>
      </c>
      <c r="W38">
        <f t="shared" si="36"/>
        <v>0</v>
      </c>
      <c r="X38">
        <f t="shared" si="37"/>
        <v>0</v>
      </c>
      <c r="Y38">
        <f t="shared" si="38"/>
        <v>0</v>
      </c>
      <c r="AA38">
        <v>92841906</v>
      </c>
      <c r="AB38">
        <f t="shared" si="39"/>
        <v>38.72</v>
      </c>
      <c r="AC38">
        <f t="shared" si="40"/>
        <v>38.72</v>
      </c>
      <c r="AD38">
        <f t="shared" si="41"/>
        <v>0</v>
      </c>
      <c r="AE38">
        <f t="shared" si="42"/>
        <v>0</v>
      </c>
      <c r="AF38">
        <f t="shared" si="43"/>
        <v>0</v>
      </c>
      <c r="AG38">
        <f t="shared" si="44"/>
        <v>0</v>
      </c>
      <c r="AH38">
        <f t="shared" si="45"/>
        <v>0</v>
      </c>
      <c r="AI38">
        <f t="shared" si="46"/>
        <v>0</v>
      </c>
      <c r="AJ38">
        <f t="shared" si="47"/>
        <v>0</v>
      </c>
      <c r="AK38">
        <v>38.72</v>
      </c>
      <c r="AL38">
        <v>38.72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1</v>
      </c>
      <c r="AW38">
        <v>1</v>
      </c>
      <c r="AZ38">
        <v>1</v>
      </c>
      <c r="BA38">
        <v>1</v>
      </c>
      <c r="BB38">
        <v>1</v>
      </c>
      <c r="BC38">
        <v>9.92</v>
      </c>
      <c r="BD38" t="s">
        <v>6</v>
      </c>
      <c r="BE38" t="s">
        <v>6</v>
      </c>
      <c r="BF38" t="s">
        <v>6</v>
      </c>
      <c r="BG38" t="s">
        <v>6</v>
      </c>
      <c r="BH38">
        <v>3</v>
      </c>
      <c r="BI38">
        <v>1</v>
      </c>
      <c r="BJ38" t="s">
        <v>60</v>
      </c>
      <c r="BM38">
        <v>500001</v>
      </c>
      <c r="BN38">
        <v>0</v>
      </c>
      <c r="BO38" t="s">
        <v>6</v>
      </c>
      <c r="BP38">
        <v>0</v>
      </c>
      <c r="BQ38">
        <v>8</v>
      </c>
      <c r="BR38">
        <v>0</v>
      </c>
      <c r="BS38">
        <v>1</v>
      </c>
      <c r="BT38">
        <v>1</v>
      </c>
      <c r="BU38">
        <v>1</v>
      </c>
      <c r="BV38">
        <v>1</v>
      </c>
      <c r="BW38">
        <v>1</v>
      </c>
      <c r="BX38">
        <v>1</v>
      </c>
      <c r="BY38" t="s">
        <v>6</v>
      </c>
      <c r="BZ38">
        <v>0</v>
      </c>
      <c r="CA38">
        <v>0</v>
      </c>
      <c r="CB38" t="s">
        <v>6</v>
      </c>
      <c r="CE38">
        <v>0</v>
      </c>
      <c r="CF38">
        <v>0</v>
      </c>
      <c r="CG38">
        <v>0</v>
      </c>
      <c r="CM38">
        <v>0</v>
      </c>
      <c r="CN38" t="s">
        <v>6</v>
      </c>
      <c r="CO38">
        <v>0</v>
      </c>
      <c r="CP38">
        <f t="shared" si="48"/>
        <v>345.69</v>
      </c>
      <c r="CQ38">
        <f t="shared" si="49"/>
        <v>384.10239999999999</v>
      </c>
      <c r="CR38">
        <f t="shared" si="50"/>
        <v>0</v>
      </c>
      <c r="CS38">
        <f t="shared" si="51"/>
        <v>0</v>
      </c>
      <c r="CT38">
        <f t="shared" si="52"/>
        <v>0</v>
      </c>
      <c r="CU38">
        <f t="shared" si="53"/>
        <v>0</v>
      </c>
      <c r="CV38">
        <f t="shared" si="54"/>
        <v>0</v>
      </c>
      <c r="CW38">
        <f t="shared" si="55"/>
        <v>0</v>
      </c>
      <c r="CX38">
        <f t="shared" si="56"/>
        <v>0</v>
      </c>
      <c r="CY38">
        <f t="shared" si="57"/>
        <v>0</v>
      </c>
      <c r="CZ38">
        <f t="shared" si="58"/>
        <v>0</v>
      </c>
      <c r="DC38" t="s">
        <v>6</v>
      </c>
      <c r="DD38" t="s">
        <v>6</v>
      </c>
      <c r="DE38" t="s">
        <v>6</v>
      </c>
      <c r="DF38" t="s">
        <v>6</v>
      </c>
      <c r="DG38" t="s">
        <v>6</v>
      </c>
      <c r="DH38" t="s">
        <v>6</v>
      </c>
      <c r="DI38" t="s">
        <v>6</v>
      </c>
      <c r="DJ38" t="s">
        <v>6</v>
      </c>
      <c r="DK38" t="s">
        <v>6</v>
      </c>
      <c r="DL38" t="s">
        <v>6</v>
      </c>
      <c r="DM38" t="s">
        <v>6</v>
      </c>
      <c r="DN38">
        <v>0</v>
      </c>
      <c r="DO38">
        <v>0</v>
      </c>
      <c r="DP38">
        <v>1</v>
      </c>
      <c r="DQ38">
        <v>1</v>
      </c>
      <c r="DU38">
        <v>1013</v>
      </c>
      <c r="DV38" t="s">
        <v>55</v>
      </c>
      <c r="DW38" t="s">
        <v>55</v>
      </c>
      <c r="DX38">
        <v>1</v>
      </c>
      <c r="DZ38" t="s">
        <v>6</v>
      </c>
      <c r="EA38" t="s">
        <v>6</v>
      </c>
      <c r="EB38" t="s">
        <v>6</v>
      </c>
      <c r="EC38" t="s">
        <v>6</v>
      </c>
      <c r="EE38">
        <v>66696658</v>
      </c>
      <c r="EF38">
        <v>8</v>
      </c>
      <c r="EG38" t="s">
        <v>33</v>
      </c>
      <c r="EH38">
        <v>0</v>
      </c>
      <c r="EI38" t="s">
        <v>6</v>
      </c>
      <c r="EJ38">
        <v>1</v>
      </c>
      <c r="EK38">
        <v>500001</v>
      </c>
      <c r="EL38" t="s">
        <v>34</v>
      </c>
      <c r="EM38" t="s">
        <v>35</v>
      </c>
      <c r="EO38" t="s">
        <v>6</v>
      </c>
      <c r="EQ38">
        <v>0</v>
      </c>
      <c r="ER38">
        <v>38.72</v>
      </c>
      <c r="ES38">
        <v>38.72</v>
      </c>
      <c r="ET38">
        <v>0</v>
      </c>
      <c r="EU38">
        <v>0</v>
      </c>
      <c r="EV38">
        <v>0</v>
      </c>
      <c r="EW38">
        <v>0</v>
      </c>
      <c r="EX38">
        <v>0</v>
      </c>
      <c r="FQ38">
        <v>0</v>
      </c>
      <c r="FR38">
        <v>0</v>
      </c>
      <c r="FS38">
        <v>0</v>
      </c>
      <c r="FX38">
        <v>0</v>
      </c>
      <c r="FY38">
        <v>0</v>
      </c>
      <c r="GA38" t="s">
        <v>6</v>
      </c>
      <c r="GD38">
        <v>1</v>
      </c>
      <c r="GF38">
        <v>-1308741380</v>
      </c>
      <c r="GG38">
        <v>2</v>
      </c>
      <c r="GH38">
        <v>1</v>
      </c>
      <c r="GI38">
        <v>4</v>
      </c>
      <c r="GJ38">
        <v>0</v>
      </c>
      <c r="GK38">
        <v>0</v>
      </c>
      <c r="GL38">
        <f t="shared" si="59"/>
        <v>0</v>
      </c>
      <c r="GM38">
        <f t="shared" si="60"/>
        <v>345.69</v>
      </c>
      <c r="GN38">
        <f t="shared" si="61"/>
        <v>345.69</v>
      </c>
      <c r="GO38">
        <f t="shared" si="62"/>
        <v>0</v>
      </c>
      <c r="GP38">
        <f t="shared" si="63"/>
        <v>0</v>
      </c>
      <c r="GR38">
        <v>0</v>
      </c>
      <c r="GS38">
        <v>3</v>
      </c>
      <c r="GT38">
        <v>0</v>
      </c>
      <c r="GU38" t="s">
        <v>6</v>
      </c>
      <c r="GV38">
        <f t="shared" si="64"/>
        <v>0</v>
      </c>
      <c r="GW38">
        <v>1</v>
      </c>
      <c r="GX38">
        <f t="shared" si="65"/>
        <v>0</v>
      </c>
      <c r="HA38">
        <v>0</v>
      </c>
      <c r="HB38">
        <v>0</v>
      </c>
      <c r="HC38">
        <f t="shared" si="66"/>
        <v>0</v>
      </c>
      <c r="HE38" t="s">
        <v>6</v>
      </c>
      <c r="HF38" t="s">
        <v>6</v>
      </c>
      <c r="HM38" t="s">
        <v>6</v>
      </c>
      <c r="HN38" t="s">
        <v>6</v>
      </c>
      <c r="HO38" t="s">
        <v>6</v>
      </c>
      <c r="HP38" t="s">
        <v>6</v>
      </c>
      <c r="HQ38" t="s">
        <v>6</v>
      </c>
      <c r="HS38">
        <v>0</v>
      </c>
      <c r="IK38">
        <v>0</v>
      </c>
    </row>
    <row r="39" spans="1:245" x14ac:dyDescent="0.2">
      <c r="A39">
        <v>17</v>
      </c>
      <c r="B39">
        <v>1</v>
      </c>
      <c r="C39">
        <f>ROW(SmtRes!A31)</f>
        <v>31</v>
      </c>
      <c r="D39">
        <f>ROW(EtalonRes!A32)</f>
        <v>32</v>
      </c>
      <c r="E39" t="s">
        <v>61</v>
      </c>
      <c r="F39" t="s">
        <v>62</v>
      </c>
      <c r="G39" t="s">
        <v>63</v>
      </c>
      <c r="H39" t="s">
        <v>64</v>
      </c>
      <c r="I39">
        <v>0.06</v>
      </c>
      <c r="J39">
        <v>0</v>
      </c>
      <c r="K39">
        <v>0.06</v>
      </c>
      <c r="O39">
        <f t="shared" si="28"/>
        <v>225.19</v>
      </c>
      <c r="P39">
        <f t="shared" si="29"/>
        <v>49.78</v>
      </c>
      <c r="Q39">
        <f t="shared" si="30"/>
        <v>3.72</v>
      </c>
      <c r="R39">
        <f t="shared" si="31"/>
        <v>1.88</v>
      </c>
      <c r="S39">
        <f t="shared" si="32"/>
        <v>171.69</v>
      </c>
      <c r="T39">
        <f t="shared" si="33"/>
        <v>0</v>
      </c>
      <c r="U39">
        <f t="shared" si="34"/>
        <v>0.44879999999999998</v>
      </c>
      <c r="V39">
        <f t="shared" si="35"/>
        <v>3.5999999999999999E-3</v>
      </c>
      <c r="W39">
        <f t="shared" si="36"/>
        <v>0</v>
      </c>
      <c r="X39">
        <f t="shared" si="37"/>
        <v>210.02</v>
      </c>
      <c r="Y39">
        <f t="shared" si="38"/>
        <v>124.97</v>
      </c>
      <c r="AA39">
        <v>92841906</v>
      </c>
      <c r="AB39">
        <f t="shared" si="39"/>
        <v>151.37</v>
      </c>
      <c r="AC39">
        <f t="shared" si="40"/>
        <v>83.63</v>
      </c>
      <c r="AD39">
        <f t="shared" si="41"/>
        <v>3.94</v>
      </c>
      <c r="AE39">
        <f t="shared" si="42"/>
        <v>0.7</v>
      </c>
      <c r="AF39">
        <f t="shared" si="43"/>
        <v>63.8</v>
      </c>
      <c r="AG39">
        <f t="shared" si="44"/>
        <v>0</v>
      </c>
      <c r="AH39">
        <f t="shared" si="45"/>
        <v>7.48</v>
      </c>
      <c r="AI39">
        <f t="shared" si="46"/>
        <v>0.06</v>
      </c>
      <c r="AJ39">
        <f t="shared" si="47"/>
        <v>0</v>
      </c>
      <c r="AK39">
        <v>151.37</v>
      </c>
      <c r="AL39">
        <v>83.63</v>
      </c>
      <c r="AM39">
        <v>3.94</v>
      </c>
      <c r="AN39">
        <v>0.7</v>
      </c>
      <c r="AO39">
        <v>63.8</v>
      </c>
      <c r="AP39">
        <v>0</v>
      </c>
      <c r="AQ39">
        <v>7.48</v>
      </c>
      <c r="AR39">
        <v>0.06</v>
      </c>
      <c r="AS39">
        <v>0</v>
      </c>
      <c r="AT39">
        <v>121</v>
      </c>
      <c r="AU39">
        <v>72</v>
      </c>
      <c r="AV39">
        <v>1</v>
      </c>
      <c r="AW39">
        <v>1</v>
      </c>
      <c r="AZ39">
        <v>1</v>
      </c>
      <c r="BA39">
        <v>44.85</v>
      </c>
      <c r="BB39">
        <v>15.72</v>
      </c>
      <c r="BC39">
        <v>9.92</v>
      </c>
      <c r="BD39" t="s">
        <v>6</v>
      </c>
      <c r="BE39" t="s">
        <v>6</v>
      </c>
      <c r="BF39" t="s">
        <v>6</v>
      </c>
      <c r="BG39" t="s">
        <v>6</v>
      </c>
      <c r="BH39">
        <v>0</v>
      </c>
      <c r="BI39">
        <v>1</v>
      </c>
      <c r="BJ39" t="s">
        <v>65</v>
      </c>
      <c r="BM39">
        <v>16001</v>
      </c>
      <c r="BN39">
        <v>0</v>
      </c>
      <c r="BO39" t="s">
        <v>6</v>
      </c>
      <c r="BP39">
        <v>0</v>
      </c>
      <c r="BQ39">
        <v>22</v>
      </c>
      <c r="BR39">
        <v>0</v>
      </c>
      <c r="BS39">
        <v>44.85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6</v>
      </c>
      <c r="BZ39">
        <v>121</v>
      </c>
      <c r="CA39">
        <v>72</v>
      </c>
      <c r="CB39" t="s">
        <v>6</v>
      </c>
      <c r="CE39">
        <v>0</v>
      </c>
      <c r="CF39">
        <v>0</v>
      </c>
      <c r="CG39">
        <v>0</v>
      </c>
      <c r="CM39">
        <v>0</v>
      </c>
      <c r="CN39" t="s">
        <v>6</v>
      </c>
      <c r="CO39">
        <v>0</v>
      </c>
      <c r="CP39">
        <f t="shared" si="48"/>
        <v>225.19</v>
      </c>
      <c r="CQ39">
        <f t="shared" si="49"/>
        <v>829.6096</v>
      </c>
      <c r="CR39">
        <f t="shared" si="50"/>
        <v>61.936800000000005</v>
      </c>
      <c r="CS39">
        <f t="shared" si="51"/>
        <v>31.395</v>
      </c>
      <c r="CT39">
        <f t="shared" si="52"/>
        <v>2861.43</v>
      </c>
      <c r="CU39">
        <f t="shared" si="53"/>
        <v>0</v>
      </c>
      <c r="CV39">
        <f t="shared" si="54"/>
        <v>7.48</v>
      </c>
      <c r="CW39">
        <f t="shared" si="55"/>
        <v>0.06</v>
      </c>
      <c r="CX39">
        <f t="shared" si="56"/>
        <v>0</v>
      </c>
      <c r="CY39">
        <f t="shared" si="57"/>
        <v>210.01969999999997</v>
      </c>
      <c r="CZ39">
        <f t="shared" si="58"/>
        <v>124.97039999999998</v>
      </c>
      <c r="DC39" t="s">
        <v>6</v>
      </c>
      <c r="DD39" t="s">
        <v>6</v>
      </c>
      <c r="DE39" t="s">
        <v>6</v>
      </c>
      <c r="DF39" t="s">
        <v>6</v>
      </c>
      <c r="DG39" t="s">
        <v>6</v>
      </c>
      <c r="DH39" t="s">
        <v>6</v>
      </c>
      <c r="DI39" t="s">
        <v>6</v>
      </c>
      <c r="DJ39" t="s">
        <v>6</v>
      </c>
      <c r="DK39" t="s">
        <v>6</v>
      </c>
      <c r="DL39" t="s">
        <v>6</v>
      </c>
      <c r="DM39" t="s">
        <v>6</v>
      </c>
      <c r="DN39">
        <v>0</v>
      </c>
      <c r="DO39">
        <v>0</v>
      </c>
      <c r="DP39">
        <v>1</v>
      </c>
      <c r="DQ39">
        <v>1</v>
      </c>
      <c r="DU39">
        <v>1013</v>
      </c>
      <c r="DV39" t="s">
        <v>64</v>
      </c>
      <c r="DW39" t="s">
        <v>64</v>
      </c>
      <c r="DX39">
        <v>1</v>
      </c>
      <c r="DZ39" t="s">
        <v>6</v>
      </c>
      <c r="EA39" t="s">
        <v>6</v>
      </c>
      <c r="EB39" t="s">
        <v>6</v>
      </c>
      <c r="EC39" t="s">
        <v>6</v>
      </c>
      <c r="EE39">
        <v>66696433</v>
      </c>
      <c r="EF39">
        <v>22</v>
      </c>
      <c r="EG39" t="s">
        <v>16</v>
      </c>
      <c r="EH39">
        <v>16</v>
      </c>
      <c r="EI39" t="s">
        <v>41</v>
      </c>
      <c r="EJ39">
        <v>1</v>
      </c>
      <c r="EK39">
        <v>16001</v>
      </c>
      <c r="EL39" t="s">
        <v>42</v>
      </c>
      <c r="EM39" t="s">
        <v>43</v>
      </c>
      <c r="EO39" t="s">
        <v>6</v>
      </c>
      <c r="EQ39">
        <v>1310720</v>
      </c>
      <c r="ER39">
        <v>151.37</v>
      </c>
      <c r="ES39">
        <v>83.63</v>
      </c>
      <c r="ET39">
        <v>3.94</v>
      </c>
      <c r="EU39">
        <v>0.7</v>
      </c>
      <c r="EV39">
        <v>63.8</v>
      </c>
      <c r="EW39">
        <v>7.48</v>
      </c>
      <c r="EX39">
        <v>0.06</v>
      </c>
      <c r="EY39">
        <v>0</v>
      </c>
      <c r="FQ39">
        <v>0</v>
      </c>
      <c r="FR39">
        <v>0</v>
      </c>
      <c r="FS39">
        <v>0</v>
      </c>
      <c r="FX39">
        <v>121</v>
      </c>
      <c r="FY39">
        <v>72</v>
      </c>
      <c r="GA39" t="s">
        <v>6</v>
      </c>
      <c r="GD39">
        <v>1</v>
      </c>
      <c r="GF39">
        <v>-646597321</v>
      </c>
      <c r="GG39">
        <v>2</v>
      </c>
      <c r="GH39">
        <v>1</v>
      </c>
      <c r="GI39">
        <v>4</v>
      </c>
      <c r="GJ39">
        <v>0</v>
      </c>
      <c r="GK39">
        <v>0</v>
      </c>
      <c r="GL39">
        <f t="shared" si="59"/>
        <v>0</v>
      </c>
      <c r="GM39">
        <f t="shared" si="60"/>
        <v>560.17999999999995</v>
      </c>
      <c r="GN39">
        <f t="shared" si="61"/>
        <v>560.17999999999995</v>
      </c>
      <c r="GO39">
        <f t="shared" si="62"/>
        <v>0</v>
      </c>
      <c r="GP39">
        <f t="shared" si="63"/>
        <v>0</v>
      </c>
      <c r="GR39">
        <v>0</v>
      </c>
      <c r="GS39">
        <v>3</v>
      </c>
      <c r="GT39">
        <v>0</v>
      </c>
      <c r="GU39" t="s">
        <v>6</v>
      </c>
      <c r="GV39">
        <f t="shared" si="64"/>
        <v>0</v>
      </c>
      <c r="GW39">
        <v>1</v>
      </c>
      <c r="GX39">
        <f t="shared" si="65"/>
        <v>0</v>
      </c>
      <c r="HA39">
        <v>0</v>
      </c>
      <c r="HB39">
        <v>0</v>
      </c>
      <c r="HC39">
        <f t="shared" si="66"/>
        <v>0</v>
      </c>
      <c r="HE39" t="s">
        <v>6</v>
      </c>
      <c r="HF39" t="s">
        <v>6</v>
      </c>
      <c r="HM39" t="s">
        <v>6</v>
      </c>
      <c r="HN39" t="s">
        <v>44</v>
      </c>
      <c r="HO39" t="s">
        <v>45</v>
      </c>
      <c r="HP39" t="s">
        <v>41</v>
      </c>
      <c r="HQ39" t="s">
        <v>41</v>
      </c>
      <c r="HS39">
        <v>0</v>
      </c>
      <c r="IK39">
        <v>0</v>
      </c>
    </row>
    <row r="40" spans="1:245" x14ac:dyDescent="0.2">
      <c r="A40">
        <v>18</v>
      </c>
      <c r="B40">
        <v>1</v>
      </c>
      <c r="C40">
        <v>31</v>
      </c>
      <c r="E40" t="s">
        <v>66</v>
      </c>
      <c r="F40" t="s">
        <v>67</v>
      </c>
      <c r="G40" t="s">
        <v>68</v>
      </c>
      <c r="H40" t="str">
        <f>'1.Ведомость'!C34</f>
        <v>ШТ</v>
      </c>
      <c r="I40">
        <f>I39*J40</f>
        <v>6</v>
      </c>
      <c r="J40">
        <v>100</v>
      </c>
      <c r="K40">
        <v>100</v>
      </c>
      <c r="O40">
        <f t="shared" si="28"/>
        <v>3549.77</v>
      </c>
      <c r="P40">
        <f t="shared" si="29"/>
        <v>3549.77</v>
      </c>
      <c r="Q40">
        <f t="shared" si="30"/>
        <v>0</v>
      </c>
      <c r="R40">
        <f t="shared" si="31"/>
        <v>0</v>
      </c>
      <c r="S40">
        <f t="shared" si="32"/>
        <v>0</v>
      </c>
      <c r="T40">
        <f t="shared" si="33"/>
        <v>0</v>
      </c>
      <c r="U40">
        <f t="shared" si="34"/>
        <v>0</v>
      </c>
      <c r="V40">
        <f t="shared" si="35"/>
        <v>0</v>
      </c>
      <c r="W40">
        <f t="shared" si="36"/>
        <v>0</v>
      </c>
      <c r="X40">
        <f t="shared" si="37"/>
        <v>0</v>
      </c>
      <c r="Y40">
        <f t="shared" si="38"/>
        <v>0</v>
      </c>
      <c r="AA40">
        <v>92841906</v>
      </c>
      <c r="AB40">
        <f t="shared" si="39"/>
        <v>59.64</v>
      </c>
      <c r="AC40">
        <f t="shared" si="40"/>
        <v>59.64</v>
      </c>
      <c r="AD40">
        <f t="shared" si="41"/>
        <v>0</v>
      </c>
      <c r="AE40">
        <f t="shared" si="42"/>
        <v>0</v>
      </c>
      <c r="AF40">
        <f t="shared" si="43"/>
        <v>0</v>
      </c>
      <c r="AG40">
        <f t="shared" si="44"/>
        <v>0</v>
      </c>
      <c r="AH40">
        <f t="shared" si="45"/>
        <v>0</v>
      </c>
      <c r="AI40">
        <f t="shared" si="46"/>
        <v>0</v>
      </c>
      <c r="AJ40">
        <f t="shared" si="47"/>
        <v>0</v>
      </c>
      <c r="AK40">
        <v>59.64</v>
      </c>
      <c r="AL40">
        <v>59.64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1</v>
      </c>
      <c r="AW40">
        <v>1</v>
      </c>
      <c r="AZ40">
        <v>1</v>
      </c>
      <c r="BA40">
        <v>1</v>
      </c>
      <c r="BB40">
        <v>1</v>
      </c>
      <c r="BC40">
        <v>9.92</v>
      </c>
      <c r="BD40" t="s">
        <v>6</v>
      </c>
      <c r="BE40" t="s">
        <v>6</v>
      </c>
      <c r="BF40" t="s">
        <v>6</v>
      </c>
      <c r="BG40" t="s">
        <v>6</v>
      </c>
      <c r="BH40">
        <v>3</v>
      </c>
      <c r="BI40">
        <v>1</v>
      </c>
      <c r="BJ40" t="s">
        <v>69</v>
      </c>
      <c r="BM40">
        <v>500001</v>
      </c>
      <c r="BN40">
        <v>0</v>
      </c>
      <c r="BO40" t="s">
        <v>6</v>
      </c>
      <c r="BP40">
        <v>0</v>
      </c>
      <c r="BQ40">
        <v>8</v>
      </c>
      <c r="BR40">
        <v>0</v>
      </c>
      <c r="BS40">
        <v>1</v>
      </c>
      <c r="BT40">
        <v>1</v>
      </c>
      <c r="BU40">
        <v>1</v>
      </c>
      <c r="BV40">
        <v>1</v>
      </c>
      <c r="BW40">
        <v>1</v>
      </c>
      <c r="BX40">
        <v>1</v>
      </c>
      <c r="BY40" t="s">
        <v>6</v>
      </c>
      <c r="BZ40">
        <v>0</v>
      </c>
      <c r="CA40">
        <v>0</v>
      </c>
      <c r="CB40" t="s">
        <v>6</v>
      </c>
      <c r="CE40">
        <v>0</v>
      </c>
      <c r="CF40">
        <v>0</v>
      </c>
      <c r="CG40">
        <v>0</v>
      </c>
      <c r="CM40">
        <v>0</v>
      </c>
      <c r="CN40" t="s">
        <v>6</v>
      </c>
      <c r="CO40">
        <v>0</v>
      </c>
      <c r="CP40">
        <f t="shared" si="48"/>
        <v>3549.77</v>
      </c>
      <c r="CQ40">
        <f t="shared" si="49"/>
        <v>591.62879999999996</v>
      </c>
      <c r="CR40">
        <f t="shared" si="50"/>
        <v>0</v>
      </c>
      <c r="CS40">
        <f t="shared" si="51"/>
        <v>0</v>
      </c>
      <c r="CT40">
        <f t="shared" si="52"/>
        <v>0</v>
      </c>
      <c r="CU40">
        <f t="shared" si="53"/>
        <v>0</v>
      </c>
      <c r="CV40">
        <f t="shared" si="54"/>
        <v>0</v>
      </c>
      <c r="CW40">
        <f t="shared" si="55"/>
        <v>0</v>
      </c>
      <c r="CX40">
        <f t="shared" si="56"/>
        <v>0</v>
      </c>
      <c r="CY40">
        <f t="shared" si="57"/>
        <v>0</v>
      </c>
      <c r="CZ40">
        <f t="shared" si="58"/>
        <v>0</v>
      </c>
      <c r="DC40" t="s">
        <v>6</v>
      </c>
      <c r="DD40" t="s">
        <v>6</v>
      </c>
      <c r="DE40" t="s">
        <v>6</v>
      </c>
      <c r="DF40" t="s">
        <v>6</v>
      </c>
      <c r="DG40" t="s">
        <v>6</v>
      </c>
      <c r="DH40" t="s">
        <v>6</v>
      </c>
      <c r="DI40" t="s">
        <v>6</v>
      </c>
      <c r="DJ40" t="s">
        <v>6</v>
      </c>
      <c r="DK40" t="s">
        <v>6</v>
      </c>
      <c r="DL40" t="s">
        <v>6</v>
      </c>
      <c r="DM40" t="s">
        <v>6</v>
      </c>
      <c r="DN40">
        <v>0</v>
      </c>
      <c r="DO40">
        <v>0</v>
      </c>
      <c r="DP40">
        <v>1</v>
      </c>
      <c r="DQ40">
        <v>1</v>
      </c>
      <c r="DU40">
        <v>1013</v>
      </c>
      <c r="DV40" t="s">
        <v>50</v>
      </c>
      <c r="DW40" t="s">
        <v>50</v>
      </c>
      <c r="DX40">
        <v>1</v>
      </c>
      <c r="DZ40" t="s">
        <v>6</v>
      </c>
      <c r="EA40" t="s">
        <v>6</v>
      </c>
      <c r="EB40" t="s">
        <v>6</v>
      </c>
      <c r="EC40" t="s">
        <v>6</v>
      </c>
      <c r="EE40">
        <v>66696658</v>
      </c>
      <c r="EF40">
        <v>8</v>
      </c>
      <c r="EG40" t="s">
        <v>33</v>
      </c>
      <c r="EH40">
        <v>0</v>
      </c>
      <c r="EI40" t="s">
        <v>6</v>
      </c>
      <c r="EJ40">
        <v>1</v>
      </c>
      <c r="EK40">
        <v>500001</v>
      </c>
      <c r="EL40" t="s">
        <v>34</v>
      </c>
      <c r="EM40" t="s">
        <v>35</v>
      </c>
      <c r="EO40" t="s">
        <v>6</v>
      </c>
      <c r="EQ40">
        <v>0</v>
      </c>
      <c r="ER40">
        <v>59.64</v>
      </c>
      <c r="ES40">
        <v>59.64</v>
      </c>
      <c r="ET40">
        <v>0</v>
      </c>
      <c r="EU40">
        <v>0</v>
      </c>
      <c r="EV40">
        <v>0</v>
      </c>
      <c r="EW40">
        <v>0</v>
      </c>
      <c r="EX40">
        <v>0</v>
      </c>
      <c r="FQ40">
        <v>0</v>
      </c>
      <c r="FR40">
        <v>0</v>
      </c>
      <c r="FS40">
        <v>0</v>
      </c>
      <c r="FX40">
        <v>0</v>
      </c>
      <c r="FY40">
        <v>0</v>
      </c>
      <c r="GA40" t="s">
        <v>6</v>
      </c>
      <c r="GD40">
        <v>1</v>
      </c>
      <c r="GF40">
        <v>1503799498</v>
      </c>
      <c r="GG40">
        <v>2</v>
      </c>
      <c r="GH40">
        <v>1</v>
      </c>
      <c r="GI40">
        <v>4</v>
      </c>
      <c r="GJ40">
        <v>0</v>
      </c>
      <c r="GK40">
        <v>0</v>
      </c>
      <c r="GL40">
        <f t="shared" si="59"/>
        <v>0</v>
      </c>
      <c r="GM40">
        <f t="shared" si="60"/>
        <v>3549.77</v>
      </c>
      <c r="GN40">
        <f t="shared" si="61"/>
        <v>3549.77</v>
      </c>
      <c r="GO40">
        <f t="shared" si="62"/>
        <v>0</v>
      </c>
      <c r="GP40">
        <f t="shared" si="63"/>
        <v>0</v>
      </c>
      <c r="GR40">
        <v>0</v>
      </c>
      <c r="GS40">
        <v>3</v>
      </c>
      <c r="GT40">
        <v>0</v>
      </c>
      <c r="GU40" t="s">
        <v>6</v>
      </c>
      <c r="GV40">
        <f t="shared" si="64"/>
        <v>0</v>
      </c>
      <c r="GW40">
        <v>1</v>
      </c>
      <c r="GX40">
        <f t="shared" si="65"/>
        <v>0</v>
      </c>
      <c r="HA40">
        <v>0</v>
      </c>
      <c r="HB40">
        <v>0</v>
      </c>
      <c r="HC40">
        <f t="shared" si="66"/>
        <v>0</v>
      </c>
      <c r="HE40" t="s">
        <v>6</v>
      </c>
      <c r="HF40" t="s">
        <v>6</v>
      </c>
      <c r="HM40" t="s">
        <v>6</v>
      </c>
      <c r="HN40" t="s">
        <v>6</v>
      </c>
      <c r="HO40" t="s">
        <v>6</v>
      </c>
      <c r="HP40" t="s">
        <v>6</v>
      </c>
      <c r="HQ40" t="s">
        <v>6</v>
      </c>
      <c r="HS40">
        <v>0</v>
      </c>
      <c r="IK40">
        <v>0</v>
      </c>
    </row>
    <row r="42" spans="1:245" x14ac:dyDescent="0.2">
      <c r="A42" s="2">
        <v>51</v>
      </c>
      <c r="B42" s="2">
        <f>B28</f>
        <v>1</v>
      </c>
      <c r="C42" s="2">
        <f>A28</f>
        <v>5</v>
      </c>
      <c r="D42" s="2">
        <f>ROW(A28)</f>
        <v>28</v>
      </c>
      <c r="E42" s="2"/>
      <c r="F42" s="2" t="str">
        <f>IF(F28&lt;&gt;"",F28,"")</f>
        <v/>
      </c>
      <c r="G42" s="2" t="str">
        <f>IF(G28&lt;&gt;"",G28,"")</f>
        <v>Ниже отметки 0,000. Система К1</v>
      </c>
      <c r="H42" s="2">
        <v>0</v>
      </c>
      <c r="I42" s="2"/>
      <c r="J42" s="2"/>
      <c r="K42" s="2"/>
      <c r="L42" s="2"/>
      <c r="M42" s="2"/>
      <c r="N42" s="2"/>
      <c r="O42" s="2">
        <f t="shared" ref="O42:T42" si="67">ROUND(AB42,2)</f>
        <v>109819.52</v>
      </c>
      <c r="P42" s="2">
        <f t="shared" si="67"/>
        <v>87718.91</v>
      </c>
      <c r="Q42" s="2">
        <f t="shared" si="67"/>
        <v>3779.07</v>
      </c>
      <c r="R42" s="2">
        <f t="shared" si="67"/>
        <v>1443.37</v>
      </c>
      <c r="S42" s="2">
        <f t="shared" si="67"/>
        <v>18321.54</v>
      </c>
      <c r="T42" s="2">
        <f t="shared" si="67"/>
        <v>0</v>
      </c>
      <c r="U42" s="2">
        <f>AH42</f>
        <v>41.705199999999998</v>
      </c>
      <c r="V42" s="2">
        <f>AI42</f>
        <v>2.3893</v>
      </c>
      <c r="W42" s="2">
        <f>ROUND(AJ42,2)</f>
        <v>0</v>
      </c>
      <c r="X42" s="2">
        <f>ROUND(AK42,2)</f>
        <v>23760.77</v>
      </c>
      <c r="Y42" s="2">
        <f>ROUND(AL42,2)</f>
        <v>14308.11</v>
      </c>
      <c r="Z42" s="2"/>
      <c r="AA42" s="2"/>
      <c r="AB42" s="2">
        <f>ROUND(SUMIF(AA32:AA40,"=92841906",O32:O40),2)</f>
        <v>109819.52</v>
      </c>
      <c r="AC42" s="2">
        <f>ROUND(SUMIF(AA32:AA40,"=92841906",P32:P40),2)</f>
        <v>87718.91</v>
      </c>
      <c r="AD42" s="2">
        <f>ROUND(SUMIF(AA32:AA40,"=92841906",Q32:Q40),2)</f>
        <v>3779.07</v>
      </c>
      <c r="AE42" s="2">
        <f>ROUND(SUMIF(AA32:AA40,"=92841906",R32:R40),2)</f>
        <v>1443.37</v>
      </c>
      <c r="AF42" s="2">
        <f>ROUND(SUMIF(AA32:AA40,"=92841906",S32:S40),2)</f>
        <v>18321.54</v>
      </c>
      <c r="AG42" s="2">
        <f>ROUND(SUMIF(AA32:AA40,"=92841906",T32:T40),2)</f>
        <v>0</v>
      </c>
      <c r="AH42" s="2">
        <f>SUMIF(AA32:AA40,"=92841906",U32:U40)</f>
        <v>41.705199999999998</v>
      </c>
      <c r="AI42" s="2">
        <f>SUMIF(AA32:AA40,"=92841906",V32:V40)</f>
        <v>2.3893</v>
      </c>
      <c r="AJ42" s="2">
        <f>ROUND(SUMIF(AA32:AA40,"=92841906",W32:W40),2)</f>
        <v>0</v>
      </c>
      <c r="AK42" s="2">
        <f>ROUND(SUMIF(AA32:AA40,"=92841906",X32:X40),2)</f>
        <v>23760.77</v>
      </c>
      <c r="AL42" s="2">
        <f>ROUND(SUMIF(AA32:AA40,"=92841906",Y32:Y40),2)</f>
        <v>14308.11</v>
      </c>
      <c r="AM42" s="2"/>
      <c r="AN42" s="2"/>
      <c r="AO42" s="2">
        <f t="shared" ref="AO42:BD42" si="68">ROUND(BX42,2)</f>
        <v>0</v>
      </c>
      <c r="AP42" s="2">
        <f t="shared" si="68"/>
        <v>0</v>
      </c>
      <c r="AQ42" s="2">
        <f t="shared" si="68"/>
        <v>0</v>
      </c>
      <c r="AR42" s="2">
        <f t="shared" si="68"/>
        <v>147888.4</v>
      </c>
      <c r="AS42" s="2">
        <f t="shared" si="68"/>
        <v>147888.4</v>
      </c>
      <c r="AT42" s="2">
        <f t="shared" si="68"/>
        <v>0</v>
      </c>
      <c r="AU42" s="2">
        <f t="shared" si="68"/>
        <v>0</v>
      </c>
      <c r="AV42" s="2">
        <f t="shared" si="68"/>
        <v>87718.91</v>
      </c>
      <c r="AW42" s="2">
        <f t="shared" si="68"/>
        <v>87718.91</v>
      </c>
      <c r="AX42" s="2">
        <f t="shared" si="68"/>
        <v>0</v>
      </c>
      <c r="AY42" s="2">
        <f t="shared" si="68"/>
        <v>87718.91</v>
      </c>
      <c r="AZ42" s="2">
        <f t="shared" si="68"/>
        <v>0</v>
      </c>
      <c r="BA42" s="2">
        <f t="shared" si="68"/>
        <v>0</v>
      </c>
      <c r="BB42" s="2">
        <f t="shared" si="68"/>
        <v>0</v>
      </c>
      <c r="BC42" s="2">
        <f t="shared" si="68"/>
        <v>0</v>
      </c>
      <c r="BD42" s="2">
        <f t="shared" si="68"/>
        <v>0</v>
      </c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>
        <f>ROUND(SUMIF(AA32:AA40,"=92841906",FQ32:FQ40),2)</f>
        <v>0</v>
      </c>
      <c r="BY42" s="2">
        <f>ROUND(SUMIF(AA32:AA40,"=92841906",FR32:FR40),2)</f>
        <v>0</v>
      </c>
      <c r="BZ42" s="2">
        <f>ROUND(SUMIF(AA32:AA40,"=92841906",GL32:GL40),2)</f>
        <v>0</v>
      </c>
      <c r="CA42" s="2">
        <f>ROUND(SUMIF(AA32:AA40,"=92841906",GM32:GM40),2)</f>
        <v>147888.4</v>
      </c>
      <c r="CB42" s="2">
        <f>ROUND(SUMIF(AA32:AA40,"=92841906",GN32:GN40),2)</f>
        <v>147888.4</v>
      </c>
      <c r="CC42" s="2">
        <f>ROUND(SUMIF(AA32:AA40,"=92841906",GO32:GO40),2)</f>
        <v>0</v>
      </c>
      <c r="CD42" s="2">
        <f>ROUND(SUMIF(AA32:AA40,"=92841906",GP32:GP40),2)</f>
        <v>0</v>
      </c>
      <c r="CE42" s="2">
        <f>AC42-BX42</f>
        <v>87718.91</v>
      </c>
      <c r="CF42" s="2">
        <f>AC42-BY42</f>
        <v>87718.91</v>
      </c>
      <c r="CG42" s="2">
        <f>BX42-BZ42</f>
        <v>0</v>
      </c>
      <c r="CH42" s="2">
        <f>AC42-BX42-BY42+BZ42</f>
        <v>87718.91</v>
      </c>
      <c r="CI42" s="2">
        <f>BY42-BZ42</f>
        <v>0</v>
      </c>
      <c r="CJ42" s="2">
        <f>ROUND(SUMIF(AA32:AA40,"=92841906",GX32:GX40),2)</f>
        <v>0</v>
      </c>
      <c r="CK42" s="2">
        <f>ROUND(SUMIF(AA32:AA40,"=92841906",GY32:GY40),2)</f>
        <v>0</v>
      </c>
      <c r="CL42" s="2">
        <f>ROUND(SUMIF(AA32:AA40,"=92841906",GZ32:GZ40),2)</f>
        <v>0</v>
      </c>
      <c r="CM42" s="2">
        <f>ROUND(SUMIF(AA32:AA40,"=92841906",HD32:HD40),2)</f>
        <v>0</v>
      </c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3"/>
      <c r="DH42" s="3"/>
      <c r="DI42" s="3"/>
      <c r="DJ42" s="3"/>
      <c r="DK42" s="3"/>
      <c r="DL42" s="3"/>
      <c r="DM42" s="3"/>
      <c r="DN42" s="3"/>
      <c r="DO42" s="3"/>
      <c r="DP42" s="3"/>
      <c r="DQ42" s="3"/>
      <c r="DR42" s="3"/>
      <c r="DS42" s="3"/>
      <c r="DT42" s="3"/>
      <c r="DU42" s="3"/>
      <c r="DV42" s="3"/>
      <c r="DW42" s="3"/>
      <c r="DX42" s="3"/>
      <c r="DY42" s="3"/>
      <c r="DZ42" s="3"/>
      <c r="EA42" s="3"/>
      <c r="EB42" s="3"/>
      <c r="EC42" s="3"/>
      <c r="ED42" s="3"/>
      <c r="EE42" s="3"/>
      <c r="EF42" s="3"/>
      <c r="EG42" s="3"/>
      <c r="EH42" s="3"/>
      <c r="EI42" s="3"/>
      <c r="EJ42" s="3"/>
      <c r="EK42" s="3"/>
      <c r="EL42" s="3"/>
      <c r="EM42" s="3"/>
      <c r="EN42" s="3"/>
      <c r="EO42" s="3"/>
      <c r="EP42" s="3"/>
      <c r="EQ42" s="3"/>
      <c r="ER42" s="3"/>
      <c r="ES42" s="3"/>
      <c r="ET42" s="3"/>
      <c r="EU42" s="3"/>
      <c r="EV42" s="3"/>
      <c r="EW42" s="3"/>
      <c r="EX42" s="3"/>
      <c r="EY42" s="3"/>
      <c r="EZ42" s="3"/>
      <c r="FA42" s="3"/>
      <c r="FB42" s="3"/>
      <c r="FC42" s="3"/>
      <c r="FD42" s="3"/>
      <c r="FE42" s="3"/>
      <c r="FF42" s="3"/>
      <c r="FG42" s="3"/>
      <c r="FH42" s="3"/>
      <c r="FI42" s="3"/>
      <c r="FJ42" s="3"/>
      <c r="FK42" s="3"/>
      <c r="FL42" s="3"/>
      <c r="FM42" s="3"/>
      <c r="FN42" s="3"/>
      <c r="FO42" s="3"/>
      <c r="FP42" s="3"/>
      <c r="FQ42" s="3"/>
      <c r="FR42" s="3"/>
      <c r="FS42" s="3"/>
      <c r="FT42" s="3"/>
      <c r="FU42" s="3"/>
      <c r="FV42" s="3"/>
      <c r="FW42" s="3"/>
      <c r="FX42" s="3"/>
      <c r="FY42" s="3"/>
      <c r="FZ42" s="3"/>
      <c r="GA42" s="3"/>
      <c r="GB42" s="3"/>
      <c r="GC42" s="3"/>
      <c r="GD42" s="3"/>
      <c r="GE42" s="3"/>
      <c r="GF42" s="3"/>
      <c r="GG42" s="3"/>
      <c r="GH42" s="3"/>
      <c r="GI42" s="3"/>
      <c r="GJ42" s="3"/>
      <c r="GK42" s="3"/>
      <c r="GL42" s="3"/>
      <c r="GM42" s="3"/>
      <c r="GN42" s="3"/>
      <c r="GO42" s="3"/>
      <c r="GP42" s="3"/>
      <c r="GQ42" s="3"/>
      <c r="GR42" s="3"/>
      <c r="GS42" s="3"/>
      <c r="GT42" s="3"/>
      <c r="GU42" s="3"/>
      <c r="GV42" s="3"/>
      <c r="GW42" s="3"/>
      <c r="GX42" s="3">
        <v>0</v>
      </c>
    </row>
    <row r="44" spans="1:245" x14ac:dyDescent="0.2">
      <c r="A44" s="4">
        <v>50</v>
      </c>
      <c r="B44" s="4">
        <v>0</v>
      </c>
      <c r="C44" s="4">
        <v>0</v>
      </c>
      <c r="D44" s="4">
        <v>1</v>
      </c>
      <c r="E44" s="4">
        <v>201</v>
      </c>
      <c r="F44" s="4">
        <f>ROUND(Source!O42,O44)</f>
        <v>109819.52</v>
      </c>
      <c r="G44" s="4" t="s">
        <v>70</v>
      </c>
      <c r="H44" s="4" t="s">
        <v>71</v>
      </c>
      <c r="I44" s="4"/>
      <c r="J44" s="4"/>
      <c r="K44" s="4">
        <v>201</v>
      </c>
      <c r="L44" s="4">
        <v>1</v>
      </c>
      <c r="M44" s="4">
        <v>3</v>
      </c>
      <c r="N44" s="4" t="s">
        <v>6</v>
      </c>
      <c r="O44" s="4">
        <v>2</v>
      </c>
      <c r="P44" s="4"/>
      <c r="Q44" s="4"/>
      <c r="R44" s="4"/>
      <c r="S44" s="4"/>
      <c r="T44" s="4"/>
      <c r="U44" s="4"/>
      <c r="V44" s="4"/>
      <c r="W44" s="4">
        <v>109819.52</v>
      </c>
      <c r="X44" s="4">
        <v>1</v>
      </c>
      <c r="Y44" s="4">
        <v>109819.52</v>
      </c>
      <c r="Z44" s="4"/>
      <c r="AA44" s="4"/>
      <c r="AB44" s="4"/>
    </row>
    <row r="45" spans="1:245" x14ac:dyDescent="0.2">
      <c r="A45" s="4">
        <v>50</v>
      </c>
      <c r="B45" s="4">
        <v>0</v>
      </c>
      <c r="C45" s="4">
        <v>0</v>
      </c>
      <c r="D45" s="4">
        <v>1</v>
      </c>
      <c r="E45" s="4">
        <v>202</v>
      </c>
      <c r="F45" s="4">
        <f>ROUND(Source!P42,O45)</f>
        <v>87718.91</v>
      </c>
      <c r="G45" s="4" t="s">
        <v>72</v>
      </c>
      <c r="H45" s="4" t="s">
        <v>73</v>
      </c>
      <c r="I45" s="4"/>
      <c r="J45" s="4"/>
      <c r="K45" s="4">
        <v>202</v>
      </c>
      <c r="L45" s="4">
        <v>2</v>
      </c>
      <c r="M45" s="4">
        <v>3</v>
      </c>
      <c r="N45" s="4" t="s">
        <v>6</v>
      </c>
      <c r="O45" s="4">
        <v>2</v>
      </c>
      <c r="P45" s="4"/>
      <c r="Q45" s="4"/>
      <c r="R45" s="4"/>
      <c r="S45" s="4"/>
      <c r="T45" s="4"/>
      <c r="U45" s="4"/>
      <c r="V45" s="4"/>
      <c r="W45" s="4">
        <v>87718.91</v>
      </c>
      <c r="X45" s="4">
        <v>1</v>
      </c>
      <c r="Y45" s="4">
        <v>87718.91</v>
      </c>
      <c r="Z45" s="4"/>
      <c r="AA45" s="4"/>
      <c r="AB45" s="4"/>
    </row>
    <row r="46" spans="1:245" x14ac:dyDescent="0.2">
      <c r="A46" s="4">
        <v>50</v>
      </c>
      <c r="B46" s="4">
        <v>0</v>
      </c>
      <c r="C46" s="4">
        <v>0</v>
      </c>
      <c r="D46" s="4">
        <v>1</v>
      </c>
      <c r="E46" s="4">
        <v>222</v>
      </c>
      <c r="F46" s="4">
        <f>ROUND(Source!AO42,O46)</f>
        <v>0</v>
      </c>
      <c r="G46" s="4" t="s">
        <v>74</v>
      </c>
      <c r="H46" s="4" t="s">
        <v>75</v>
      </c>
      <c r="I46" s="4"/>
      <c r="J46" s="4"/>
      <c r="K46" s="4">
        <v>222</v>
      </c>
      <c r="L46" s="4">
        <v>3</v>
      </c>
      <c r="M46" s="4">
        <v>3</v>
      </c>
      <c r="N46" s="4" t="s">
        <v>6</v>
      </c>
      <c r="O46" s="4">
        <v>2</v>
      </c>
      <c r="P46" s="4"/>
      <c r="Q46" s="4"/>
      <c r="R46" s="4"/>
      <c r="S46" s="4"/>
      <c r="T46" s="4"/>
      <c r="U46" s="4"/>
      <c r="V46" s="4"/>
      <c r="W46" s="4">
        <v>0</v>
      </c>
      <c r="X46" s="4">
        <v>1</v>
      </c>
      <c r="Y46" s="4">
        <v>0</v>
      </c>
      <c r="Z46" s="4"/>
      <c r="AA46" s="4"/>
      <c r="AB46" s="4"/>
    </row>
    <row r="47" spans="1:245" x14ac:dyDescent="0.2">
      <c r="A47" s="4">
        <v>50</v>
      </c>
      <c r="B47" s="4">
        <v>0</v>
      </c>
      <c r="C47" s="4">
        <v>0</v>
      </c>
      <c r="D47" s="4">
        <v>1</v>
      </c>
      <c r="E47" s="4">
        <v>225</v>
      </c>
      <c r="F47" s="4">
        <f>ROUND(Source!AV42,O47)</f>
        <v>87718.91</v>
      </c>
      <c r="G47" s="4" t="s">
        <v>76</v>
      </c>
      <c r="H47" s="4" t="s">
        <v>77</v>
      </c>
      <c r="I47" s="4"/>
      <c r="J47" s="4"/>
      <c r="K47" s="4">
        <v>225</v>
      </c>
      <c r="L47" s="4">
        <v>4</v>
      </c>
      <c r="M47" s="4">
        <v>3</v>
      </c>
      <c r="N47" s="4" t="s">
        <v>6</v>
      </c>
      <c r="O47" s="4">
        <v>2</v>
      </c>
      <c r="P47" s="4"/>
      <c r="Q47" s="4"/>
      <c r="R47" s="4"/>
      <c r="S47" s="4"/>
      <c r="T47" s="4"/>
      <c r="U47" s="4"/>
      <c r="V47" s="4"/>
      <c r="W47" s="4">
        <v>87718.91</v>
      </c>
      <c r="X47" s="4">
        <v>1</v>
      </c>
      <c r="Y47" s="4">
        <v>87718.91</v>
      </c>
      <c r="Z47" s="4"/>
      <c r="AA47" s="4"/>
      <c r="AB47" s="4"/>
    </row>
    <row r="48" spans="1:245" x14ac:dyDescent="0.2">
      <c r="A48" s="4">
        <v>50</v>
      </c>
      <c r="B48" s="4">
        <v>0</v>
      </c>
      <c r="C48" s="4">
        <v>0</v>
      </c>
      <c r="D48" s="4">
        <v>1</v>
      </c>
      <c r="E48" s="4">
        <v>226</v>
      </c>
      <c r="F48" s="4">
        <f>ROUND(Source!AW42,O48)</f>
        <v>87718.91</v>
      </c>
      <c r="G48" s="4" t="s">
        <v>78</v>
      </c>
      <c r="H48" s="4" t="s">
        <v>79</v>
      </c>
      <c r="I48" s="4"/>
      <c r="J48" s="4"/>
      <c r="K48" s="4">
        <v>226</v>
      </c>
      <c r="L48" s="4">
        <v>5</v>
      </c>
      <c r="M48" s="4">
        <v>3</v>
      </c>
      <c r="N48" s="4" t="s">
        <v>6</v>
      </c>
      <c r="O48" s="4">
        <v>2</v>
      </c>
      <c r="P48" s="4"/>
      <c r="Q48" s="4"/>
      <c r="R48" s="4"/>
      <c r="S48" s="4"/>
      <c r="T48" s="4"/>
      <c r="U48" s="4"/>
      <c r="V48" s="4"/>
      <c r="W48" s="4">
        <v>87718.91</v>
      </c>
      <c r="X48" s="4">
        <v>1</v>
      </c>
      <c r="Y48" s="4">
        <v>87718.91</v>
      </c>
      <c r="Z48" s="4"/>
      <c r="AA48" s="4"/>
      <c r="AB48" s="4"/>
    </row>
    <row r="49" spans="1:28" x14ac:dyDescent="0.2">
      <c r="A49" s="4">
        <v>50</v>
      </c>
      <c r="B49" s="4">
        <v>0</v>
      </c>
      <c r="C49" s="4">
        <v>0</v>
      </c>
      <c r="D49" s="4">
        <v>1</v>
      </c>
      <c r="E49" s="4">
        <v>227</v>
      </c>
      <c r="F49" s="4">
        <f>ROUND(Source!AX42,O49)</f>
        <v>0</v>
      </c>
      <c r="G49" s="4" t="s">
        <v>80</v>
      </c>
      <c r="H49" s="4" t="s">
        <v>81</v>
      </c>
      <c r="I49" s="4"/>
      <c r="J49" s="4"/>
      <c r="K49" s="4">
        <v>227</v>
      </c>
      <c r="L49" s="4">
        <v>6</v>
      </c>
      <c r="M49" s="4">
        <v>3</v>
      </c>
      <c r="N49" s="4" t="s">
        <v>6</v>
      </c>
      <c r="O49" s="4">
        <v>2</v>
      </c>
      <c r="P49" s="4"/>
      <c r="Q49" s="4"/>
      <c r="R49" s="4"/>
      <c r="S49" s="4"/>
      <c r="T49" s="4"/>
      <c r="U49" s="4"/>
      <c r="V49" s="4"/>
      <c r="W49" s="4">
        <v>0</v>
      </c>
      <c r="X49" s="4">
        <v>1</v>
      </c>
      <c r="Y49" s="4">
        <v>0</v>
      </c>
      <c r="Z49" s="4"/>
      <c r="AA49" s="4"/>
      <c r="AB49" s="4"/>
    </row>
    <row r="50" spans="1:28" x14ac:dyDescent="0.2">
      <c r="A50" s="4">
        <v>50</v>
      </c>
      <c r="B50" s="4">
        <v>0</v>
      </c>
      <c r="C50" s="4">
        <v>0</v>
      </c>
      <c r="D50" s="4">
        <v>1</v>
      </c>
      <c r="E50" s="4">
        <v>228</v>
      </c>
      <c r="F50" s="4">
        <f>ROUND(Source!AY42,O50)</f>
        <v>87718.91</v>
      </c>
      <c r="G50" s="4" t="s">
        <v>82</v>
      </c>
      <c r="H50" s="4" t="s">
        <v>83</v>
      </c>
      <c r="I50" s="4"/>
      <c r="J50" s="4"/>
      <c r="K50" s="4">
        <v>228</v>
      </c>
      <c r="L50" s="4">
        <v>7</v>
      </c>
      <c r="M50" s="4">
        <v>3</v>
      </c>
      <c r="N50" s="4" t="s">
        <v>6</v>
      </c>
      <c r="O50" s="4">
        <v>2</v>
      </c>
      <c r="P50" s="4"/>
      <c r="Q50" s="4"/>
      <c r="R50" s="4"/>
      <c r="S50" s="4"/>
      <c r="T50" s="4"/>
      <c r="U50" s="4"/>
      <c r="V50" s="4"/>
      <c r="W50" s="4">
        <v>87718.91</v>
      </c>
      <c r="X50" s="4">
        <v>1</v>
      </c>
      <c r="Y50" s="4">
        <v>87718.91</v>
      </c>
      <c r="Z50" s="4"/>
      <c r="AA50" s="4"/>
      <c r="AB50" s="4"/>
    </row>
    <row r="51" spans="1:28" x14ac:dyDescent="0.2">
      <c r="A51" s="4">
        <v>50</v>
      </c>
      <c r="B51" s="4">
        <v>0</v>
      </c>
      <c r="C51" s="4">
        <v>0</v>
      </c>
      <c r="D51" s="4">
        <v>1</v>
      </c>
      <c r="E51" s="4">
        <v>216</v>
      </c>
      <c r="F51" s="4">
        <f>ROUND(Source!AP42,O51)</f>
        <v>0</v>
      </c>
      <c r="G51" s="4" t="s">
        <v>84</v>
      </c>
      <c r="H51" s="4" t="s">
        <v>85</v>
      </c>
      <c r="I51" s="4"/>
      <c r="J51" s="4"/>
      <c r="K51" s="4">
        <v>216</v>
      </c>
      <c r="L51" s="4">
        <v>8</v>
      </c>
      <c r="M51" s="4">
        <v>3</v>
      </c>
      <c r="N51" s="4" t="s">
        <v>6</v>
      </c>
      <c r="O51" s="4">
        <v>2</v>
      </c>
      <c r="P51" s="4"/>
      <c r="Q51" s="4"/>
      <c r="R51" s="4"/>
      <c r="S51" s="4"/>
      <c r="T51" s="4"/>
      <c r="U51" s="4"/>
      <c r="V51" s="4"/>
      <c r="W51" s="4">
        <v>0</v>
      </c>
      <c r="X51" s="4">
        <v>1</v>
      </c>
      <c r="Y51" s="4">
        <v>0</v>
      </c>
      <c r="Z51" s="4"/>
      <c r="AA51" s="4"/>
      <c r="AB51" s="4"/>
    </row>
    <row r="52" spans="1:28" x14ac:dyDescent="0.2">
      <c r="A52" s="4">
        <v>50</v>
      </c>
      <c r="B52" s="4">
        <v>0</v>
      </c>
      <c r="C52" s="4">
        <v>0</v>
      </c>
      <c r="D52" s="4">
        <v>1</v>
      </c>
      <c r="E52" s="4">
        <v>223</v>
      </c>
      <c r="F52" s="4">
        <f>ROUND(Source!AQ42,O52)</f>
        <v>0</v>
      </c>
      <c r="G52" s="4" t="s">
        <v>86</v>
      </c>
      <c r="H52" s="4" t="s">
        <v>87</v>
      </c>
      <c r="I52" s="4"/>
      <c r="J52" s="4"/>
      <c r="K52" s="4">
        <v>223</v>
      </c>
      <c r="L52" s="4">
        <v>9</v>
      </c>
      <c r="M52" s="4">
        <v>3</v>
      </c>
      <c r="N52" s="4" t="s">
        <v>6</v>
      </c>
      <c r="O52" s="4">
        <v>2</v>
      </c>
      <c r="P52" s="4"/>
      <c r="Q52" s="4"/>
      <c r="R52" s="4"/>
      <c r="S52" s="4"/>
      <c r="T52" s="4"/>
      <c r="U52" s="4"/>
      <c r="V52" s="4"/>
      <c r="W52" s="4">
        <v>0</v>
      </c>
      <c r="X52" s="4">
        <v>1</v>
      </c>
      <c r="Y52" s="4">
        <v>0</v>
      </c>
      <c r="Z52" s="4"/>
      <c r="AA52" s="4"/>
      <c r="AB52" s="4"/>
    </row>
    <row r="53" spans="1:28" x14ac:dyDescent="0.2">
      <c r="A53" s="4">
        <v>50</v>
      </c>
      <c r="B53" s="4">
        <v>0</v>
      </c>
      <c r="C53" s="4">
        <v>0</v>
      </c>
      <c r="D53" s="4">
        <v>1</v>
      </c>
      <c r="E53" s="4">
        <v>229</v>
      </c>
      <c r="F53" s="4">
        <f>ROUND(Source!AZ42,O53)</f>
        <v>0</v>
      </c>
      <c r="G53" s="4" t="s">
        <v>88</v>
      </c>
      <c r="H53" s="4" t="s">
        <v>89</v>
      </c>
      <c r="I53" s="4"/>
      <c r="J53" s="4"/>
      <c r="K53" s="4">
        <v>229</v>
      </c>
      <c r="L53" s="4">
        <v>10</v>
      </c>
      <c r="M53" s="4">
        <v>3</v>
      </c>
      <c r="N53" s="4" t="s">
        <v>6</v>
      </c>
      <c r="O53" s="4">
        <v>2</v>
      </c>
      <c r="P53" s="4"/>
      <c r="Q53" s="4"/>
      <c r="R53" s="4"/>
      <c r="S53" s="4"/>
      <c r="T53" s="4"/>
      <c r="U53" s="4"/>
      <c r="V53" s="4"/>
      <c r="W53" s="4">
        <v>0</v>
      </c>
      <c r="X53" s="4">
        <v>1</v>
      </c>
      <c r="Y53" s="4">
        <v>0</v>
      </c>
      <c r="Z53" s="4"/>
      <c r="AA53" s="4"/>
      <c r="AB53" s="4"/>
    </row>
    <row r="54" spans="1:28" x14ac:dyDescent="0.2">
      <c r="A54" s="4">
        <v>50</v>
      </c>
      <c r="B54" s="4">
        <v>0</v>
      </c>
      <c r="C54" s="4">
        <v>0</v>
      </c>
      <c r="D54" s="4">
        <v>1</v>
      </c>
      <c r="E54" s="4">
        <v>203</v>
      </c>
      <c r="F54" s="4">
        <f>ROUND(Source!Q42,O54)</f>
        <v>3779.07</v>
      </c>
      <c r="G54" s="4" t="s">
        <v>90</v>
      </c>
      <c r="H54" s="4" t="s">
        <v>91</v>
      </c>
      <c r="I54" s="4"/>
      <c r="J54" s="4"/>
      <c r="K54" s="4">
        <v>203</v>
      </c>
      <c r="L54" s="4">
        <v>11</v>
      </c>
      <c r="M54" s="4">
        <v>3</v>
      </c>
      <c r="N54" s="4" t="s">
        <v>6</v>
      </c>
      <c r="O54" s="4">
        <v>2</v>
      </c>
      <c r="P54" s="4"/>
      <c r="Q54" s="4"/>
      <c r="R54" s="4"/>
      <c r="S54" s="4"/>
      <c r="T54" s="4"/>
      <c r="U54" s="4"/>
      <c r="V54" s="4"/>
      <c r="W54" s="4">
        <v>3779.0699999999997</v>
      </c>
      <c r="X54" s="4">
        <v>1</v>
      </c>
      <c r="Y54" s="4">
        <v>3779.0699999999997</v>
      </c>
      <c r="Z54" s="4"/>
      <c r="AA54" s="4"/>
      <c r="AB54" s="4"/>
    </row>
    <row r="55" spans="1:28" x14ac:dyDescent="0.2">
      <c r="A55" s="4">
        <v>50</v>
      </c>
      <c r="B55" s="4">
        <v>0</v>
      </c>
      <c r="C55" s="4">
        <v>0</v>
      </c>
      <c r="D55" s="4">
        <v>1</v>
      </c>
      <c r="E55" s="4">
        <v>231</v>
      </c>
      <c r="F55" s="4">
        <f>ROUND(Source!BB42,O55)</f>
        <v>0</v>
      </c>
      <c r="G55" s="4" t="s">
        <v>92</v>
      </c>
      <c r="H55" s="4" t="s">
        <v>93</v>
      </c>
      <c r="I55" s="4"/>
      <c r="J55" s="4"/>
      <c r="K55" s="4">
        <v>231</v>
      </c>
      <c r="L55" s="4">
        <v>12</v>
      </c>
      <c r="M55" s="4">
        <v>3</v>
      </c>
      <c r="N55" s="4" t="s">
        <v>6</v>
      </c>
      <c r="O55" s="4">
        <v>2</v>
      </c>
      <c r="P55" s="4"/>
      <c r="Q55" s="4"/>
      <c r="R55" s="4"/>
      <c r="S55" s="4"/>
      <c r="T55" s="4"/>
      <c r="U55" s="4"/>
      <c r="V55" s="4"/>
      <c r="W55" s="4">
        <v>0</v>
      </c>
      <c r="X55" s="4">
        <v>1</v>
      </c>
      <c r="Y55" s="4">
        <v>0</v>
      </c>
      <c r="Z55" s="4"/>
      <c r="AA55" s="4"/>
      <c r="AB55" s="4"/>
    </row>
    <row r="56" spans="1:28" x14ac:dyDescent="0.2">
      <c r="A56" s="4">
        <v>50</v>
      </c>
      <c r="B56" s="4">
        <v>0</v>
      </c>
      <c r="C56" s="4">
        <v>0</v>
      </c>
      <c r="D56" s="4">
        <v>1</v>
      </c>
      <c r="E56" s="4">
        <v>204</v>
      </c>
      <c r="F56" s="4">
        <f>ROUND(Source!R42,O56)</f>
        <v>1443.37</v>
      </c>
      <c r="G56" s="4" t="s">
        <v>94</v>
      </c>
      <c r="H56" s="4" t="s">
        <v>95</v>
      </c>
      <c r="I56" s="4"/>
      <c r="J56" s="4"/>
      <c r="K56" s="4">
        <v>204</v>
      </c>
      <c r="L56" s="4">
        <v>13</v>
      </c>
      <c r="M56" s="4">
        <v>3</v>
      </c>
      <c r="N56" s="4" t="s">
        <v>6</v>
      </c>
      <c r="O56" s="4">
        <v>2</v>
      </c>
      <c r="P56" s="4"/>
      <c r="Q56" s="4"/>
      <c r="R56" s="4"/>
      <c r="S56" s="4"/>
      <c r="T56" s="4"/>
      <c r="U56" s="4"/>
      <c r="V56" s="4"/>
      <c r="W56" s="4">
        <v>1443.3700000000003</v>
      </c>
      <c r="X56" s="4">
        <v>1</v>
      </c>
      <c r="Y56" s="4">
        <v>1443.3700000000003</v>
      </c>
      <c r="Z56" s="4"/>
      <c r="AA56" s="4"/>
      <c r="AB56" s="4"/>
    </row>
    <row r="57" spans="1:28" x14ac:dyDescent="0.2">
      <c r="A57" s="4">
        <v>50</v>
      </c>
      <c r="B57" s="4">
        <v>0</v>
      </c>
      <c r="C57" s="4">
        <v>0</v>
      </c>
      <c r="D57" s="4">
        <v>1</v>
      </c>
      <c r="E57" s="4">
        <v>205</v>
      </c>
      <c r="F57" s="4">
        <f>ROUND(Source!S42,O57)</f>
        <v>18321.54</v>
      </c>
      <c r="G57" s="4" t="s">
        <v>96</v>
      </c>
      <c r="H57" s="4" t="s">
        <v>97</v>
      </c>
      <c r="I57" s="4"/>
      <c r="J57" s="4"/>
      <c r="K57" s="4">
        <v>205</v>
      </c>
      <c r="L57" s="4">
        <v>14</v>
      </c>
      <c r="M57" s="4">
        <v>3</v>
      </c>
      <c r="N57" s="4" t="s">
        <v>6</v>
      </c>
      <c r="O57" s="4">
        <v>2</v>
      </c>
      <c r="P57" s="4"/>
      <c r="Q57" s="4"/>
      <c r="R57" s="4"/>
      <c r="S57" s="4"/>
      <c r="T57" s="4"/>
      <c r="U57" s="4"/>
      <c r="V57" s="4"/>
      <c r="W57" s="4">
        <v>18321.539999999997</v>
      </c>
      <c r="X57" s="4">
        <v>1</v>
      </c>
      <c r="Y57" s="4">
        <v>18321.539999999997</v>
      </c>
      <c r="Z57" s="4"/>
      <c r="AA57" s="4"/>
      <c r="AB57" s="4"/>
    </row>
    <row r="58" spans="1:28" x14ac:dyDescent="0.2">
      <c r="A58" s="4">
        <v>50</v>
      </c>
      <c r="B58" s="4">
        <v>0</v>
      </c>
      <c r="C58" s="4">
        <v>0</v>
      </c>
      <c r="D58" s="4">
        <v>1</v>
      </c>
      <c r="E58" s="4">
        <v>232</v>
      </c>
      <c r="F58" s="4">
        <f>ROUND(Source!BC42,O58)</f>
        <v>0</v>
      </c>
      <c r="G58" s="4" t="s">
        <v>98</v>
      </c>
      <c r="H58" s="4" t="s">
        <v>99</v>
      </c>
      <c r="I58" s="4"/>
      <c r="J58" s="4"/>
      <c r="K58" s="4">
        <v>232</v>
      </c>
      <c r="L58" s="4">
        <v>15</v>
      </c>
      <c r="M58" s="4">
        <v>3</v>
      </c>
      <c r="N58" s="4" t="s">
        <v>6</v>
      </c>
      <c r="O58" s="4">
        <v>2</v>
      </c>
      <c r="P58" s="4"/>
      <c r="Q58" s="4"/>
      <c r="R58" s="4"/>
      <c r="S58" s="4"/>
      <c r="T58" s="4"/>
      <c r="U58" s="4"/>
      <c r="V58" s="4"/>
      <c r="W58" s="4">
        <v>0</v>
      </c>
      <c r="X58" s="4">
        <v>1</v>
      </c>
      <c r="Y58" s="4">
        <v>0</v>
      </c>
      <c r="Z58" s="4"/>
      <c r="AA58" s="4"/>
      <c r="AB58" s="4"/>
    </row>
    <row r="59" spans="1:28" x14ac:dyDescent="0.2">
      <c r="A59" s="4">
        <v>50</v>
      </c>
      <c r="B59" s="4">
        <v>0</v>
      </c>
      <c r="C59" s="4">
        <v>0</v>
      </c>
      <c r="D59" s="4">
        <v>1</v>
      </c>
      <c r="E59" s="4">
        <v>214</v>
      </c>
      <c r="F59" s="4">
        <f>ROUND(Source!AS42,O59)</f>
        <v>147888.4</v>
      </c>
      <c r="G59" s="4" t="s">
        <v>100</v>
      </c>
      <c r="H59" s="4" t="s">
        <v>101</v>
      </c>
      <c r="I59" s="4"/>
      <c r="J59" s="4"/>
      <c r="K59" s="4">
        <v>214</v>
      </c>
      <c r="L59" s="4">
        <v>16</v>
      </c>
      <c r="M59" s="4">
        <v>3</v>
      </c>
      <c r="N59" s="4" t="s">
        <v>6</v>
      </c>
      <c r="O59" s="4">
        <v>2</v>
      </c>
      <c r="P59" s="4"/>
      <c r="Q59" s="4"/>
      <c r="R59" s="4"/>
      <c r="S59" s="4"/>
      <c r="T59" s="4"/>
      <c r="U59" s="4"/>
      <c r="V59" s="4"/>
      <c r="W59" s="4">
        <v>147888.4</v>
      </c>
      <c r="X59" s="4">
        <v>1</v>
      </c>
      <c r="Y59" s="4">
        <v>147888.4</v>
      </c>
      <c r="Z59" s="4"/>
      <c r="AA59" s="4"/>
      <c r="AB59" s="4"/>
    </row>
    <row r="60" spans="1:28" x14ac:dyDescent="0.2">
      <c r="A60" s="4">
        <v>50</v>
      </c>
      <c r="B60" s="4">
        <v>0</v>
      </c>
      <c r="C60" s="4">
        <v>0</v>
      </c>
      <c r="D60" s="4">
        <v>1</v>
      </c>
      <c r="E60" s="4">
        <v>215</v>
      </c>
      <c r="F60" s="4">
        <f>ROUND(Source!AT42,O60)</f>
        <v>0</v>
      </c>
      <c r="G60" s="4" t="s">
        <v>102</v>
      </c>
      <c r="H60" s="4" t="s">
        <v>103</v>
      </c>
      <c r="I60" s="4"/>
      <c r="J60" s="4"/>
      <c r="K60" s="4">
        <v>215</v>
      </c>
      <c r="L60" s="4">
        <v>17</v>
      </c>
      <c r="M60" s="4">
        <v>3</v>
      </c>
      <c r="N60" s="4" t="s">
        <v>6</v>
      </c>
      <c r="O60" s="4">
        <v>2</v>
      </c>
      <c r="P60" s="4"/>
      <c r="Q60" s="4"/>
      <c r="R60" s="4"/>
      <c r="S60" s="4"/>
      <c r="T60" s="4"/>
      <c r="U60" s="4"/>
      <c r="V60" s="4"/>
      <c r="W60" s="4">
        <v>0</v>
      </c>
      <c r="X60" s="4">
        <v>1</v>
      </c>
      <c r="Y60" s="4">
        <v>0</v>
      </c>
      <c r="Z60" s="4"/>
      <c r="AA60" s="4"/>
      <c r="AB60" s="4"/>
    </row>
    <row r="61" spans="1:28" x14ac:dyDescent="0.2">
      <c r="A61" s="4">
        <v>50</v>
      </c>
      <c r="B61" s="4">
        <v>0</v>
      </c>
      <c r="C61" s="4">
        <v>0</v>
      </c>
      <c r="D61" s="4">
        <v>1</v>
      </c>
      <c r="E61" s="4">
        <v>217</v>
      </c>
      <c r="F61" s="4">
        <f>ROUND(Source!AU42,O61)</f>
        <v>0</v>
      </c>
      <c r="G61" s="4" t="s">
        <v>104</v>
      </c>
      <c r="H61" s="4" t="s">
        <v>105</v>
      </c>
      <c r="I61" s="4"/>
      <c r="J61" s="4"/>
      <c r="K61" s="4">
        <v>217</v>
      </c>
      <c r="L61" s="4">
        <v>18</v>
      </c>
      <c r="M61" s="4">
        <v>3</v>
      </c>
      <c r="N61" s="4" t="s">
        <v>6</v>
      </c>
      <c r="O61" s="4">
        <v>2</v>
      </c>
      <c r="P61" s="4"/>
      <c r="Q61" s="4"/>
      <c r="R61" s="4"/>
      <c r="S61" s="4"/>
      <c r="T61" s="4"/>
      <c r="U61" s="4"/>
      <c r="V61" s="4"/>
      <c r="W61" s="4">
        <v>0</v>
      </c>
      <c r="X61" s="4">
        <v>1</v>
      </c>
      <c r="Y61" s="4">
        <v>0</v>
      </c>
      <c r="Z61" s="4"/>
      <c r="AA61" s="4"/>
      <c r="AB61" s="4"/>
    </row>
    <row r="62" spans="1:28" x14ac:dyDescent="0.2">
      <c r="A62" s="4">
        <v>50</v>
      </c>
      <c r="B62" s="4">
        <v>0</v>
      </c>
      <c r="C62" s="4">
        <v>0</v>
      </c>
      <c r="D62" s="4">
        <v>1</v>
      </c>
      <c r="E62" s="4">
        <v>230</v>
      </c>
      <c r="F62" s="4">
        <f>ROUND(Source!BA42,O62)</f>
        <v>0</v>
      </c>
      <c r="G62" s="4" t="s">
        <v>106</v>
      </c>
      <c r="H62" s="4" t="s">
        <v>107</v>
      </c>
      <c r="I62" s="4"/>
      <c r="J62" s="4"/>
      <c r="K62" s="4">
        <v>230</v>
      </c>
      <c r="L62" s="4">
        <v>19</v>
      </c>
      <c r="M62" s="4">
        <v>3</v>
      </c>
      <c r="N62" s="4" t="s">
        <v>6</v>
      </c>
      <c r="O62" s="4">
        <v>2</v>
      </c>
      <c r="P62" s="4"/>
      <c r="Q62" s="4"/>
      <c r="R62" s="4"/>
      <c r="S62" s="4"/>
      <c r="T62" s="4"/>
      <c r="U62" s="4"/>
      <c r="V62" s="4"/>
      <c r="W62" s="4">
        <v>0</v>
      </c>
      <c r="X62" s="4">
        <v>1</v>
      </c>
      <c r="Y62" s="4">
        <v>0</v>
      </c>
      <c r="Z62" s="4"/>
      <c r="AA62" s="4"/>
      <c r="AB62" s="4"/>
    </row>
    <row r="63" spans="1:28" x14ac:dyDescent="0.2">
      <c r="A63" s="4">
        <v>50</v>
      </c>
      <c r="B63" s="4">
        <v>0</v>
      </c>
      <c r="C63" s="4">
        <v>0</v>
      </c>
      <c r="D63" s="4">
        <v>1</v>
      </c>
      <c r="E63" s="4">
        <v>206</v>
      </c>
      <c r="F63" s="4">
        <f>ROUND(Source!T42,O63)</f>
        <v>0</v>
      </c>
      <c r="G63" s="4" t="s">
        <v>108</v>
      </c>
      <c r="H63" s="4" t="s">
        <v>109</v>
      </c>
      <c r="I63" s="4"/>
      <c r="J63" s="4"/>
      <c r="K63" s="4">
        <v>206</v>
      </c>
      <c r="L63" s="4">
        <v>20</v>
      </c>
      <c r="M63" s="4">
        <v>3</v>
      </c>
      <c r="N63" s="4" t="s">
        <v>6</v>
      </c>
      <c r="O63" s="4">
        <v>2</v>
      </c>
      <c r="P63" s="4"/>
      <c r="Q63" s="4"/>
      <c r="R63" s="4"/>
      <c r="S63" s="4"/>
      <c r="T63" s="4"/>
      <c r="U63" s="4"/>
      <c r="V63" s="4"/>
      <c r="W63" s="4">
        <v>0</v>
      </c>
      <c r="X63" s="4">
        <v>1</v>
      </c>
      <c r="Y63" s="4">
        <v>0</v>
      </c>
      <c r="Z63" s="4"/>
      <c r="AA63" s="4"/>
      <c r="AB63" s="4"/>
    </row>
    <row r="64" spans="1:28" x14ac:dyDescent="0.2">
      <c r="A64" s="4">
        <v>50</v>
      </c>
      <c r="B64" s="4">
        <v>0</v>
      </c>
      <c r="C64" s="4">
        <v>0</v>
      </c>
      <c r="D64" s="4">
        <v>1</v>
      </c>
      <c r="E64" s="4">
        <v>207</v>
      </c>
      <c r="F64" s="4">
        <f>ROUND(Source!U42,O64)</f>
        <v>41.705199999999998</v>
      </c>
      <c r="G64" s="4" t="s">
        <v>110</v>
      </c>
      <c r="H64" s="4" t="s">
        <v>111</v>
      </c>
      <c r="I64" s="4"/>
      <c r="J64" s="4"/>
      <c r="K64" s="4">
        <v>207</v>
      </c>
      <c r="L64" s="4">
        <v>21</v>
      </c>
      <c r="M64" s="4">
        <v>3</v>
      </c>
      <c r="N64" s="4" t="s">
        <v>6</v>
      </c>
      <c r="O64" s="4">
        <v>7</v>
      </c>
      <c r="P64" s="4"/>
      <c r="Q64" s="4"/>
      <c r="R64" s="4"/>
      <c r="S64" s="4"/>
      <c r="T64" s="4"/>
      <c r="U64" s="4"/>
      <c r="V64" s="4"/>
      <c r="W64" s="4">
        <v>41.705199999999998</v>
      </c>
      <c r="X64" s="4">
        <v>1</v>
      </c>
      <c r="Y64" s="4">
        <v>41.705199999999998</v>
      </c>
      <c r="Z64" s="4"/>
      <c r="AA64" s="4"/>
      <c r="AB64" s="4"/>
    </row>
    <row r="65" spans="1:245" x14ac:dyDescent="0.2">
      <c r="A65" s="4">
        <v>50</v>
      </c>
      <c r="B65" s="4">
        <v>0</v>
      </c>
      <c r="C65" s="4">
        <v>0</v>
      </c>
      <c r="D65" s="4">
        <v>1</v>
      </c>
      <c r="E65" s="4">
        <v>208</v>
      </c>
      <c r="F65" s="4">
        <f>ROUND(Source!V42,O65)</f>
        <v>2.3893</v>
      </c>
      <c r="G65" s="4" t="s">
        <v>112</v>
      </c>
      <c r="H65" s="4" t="s">
        <v>113</v>
      </c>
      <c r="I65" s="4"/>
      <c r="J65" s="4"/>
      <c r="K65" s="4">
        <v>208</v>
      </c>
      <c r="L65" s="4">
        <v>22</v>
      </c>
      <c r="M65" s="4">
        <v>3</v>
      </c>
      <c r="N65" s="4" t="s">
        <v>6</v>
      </c>
      <c r="O65" s="4">
        <v>7</v>
      </c>
      <c r="P65" s="4"/>
      <c r="Q65" s="4"/>
      <c r="R65" s="4"/>
      <c r="S65" s="4"/>
      <c r="T65" s="4"/>
      <c r="U65" s="4"/>
      <c r="V65" s="4"/>
      <c r="W65" s="4">
        <v>2.3893</v>
      </c>
      <c r="X65" s="4">
        <v>1</v>
      </c>
      <c r="Y65" s="4">
        <v>2.3893</v>
      </c>
      <c r="Z65" s="4"/>
      <c r="AA65" s="4"/>
      <c r="AB65" s="4"/>
    </row>
    <row r="66" spans="1:245" x14ac:dyDescent="0.2">
      <c r="A66" s="4">
        <v>50</v>
      </c>
      <c r="B66" s="4">
        <v>0</v>
      </c>
      <c r="C66" s="4">
        <v>0</v>
      </c>
      <c r="D66" s="4">
        <v>1</v>
      </c>
      <c r="E66" s="4">
        <v>209</v>
      </c>
      <c r="F66" s="4">
        <f>ROUND(Source!W42,O66)</f>
        <v>0</v>
      </c>
      <c r="G66" s="4" t="s">
        <v>114</v>
      </c>
      <c r="H66" s="4" t="s">
        <v>115</v>
      </c>
      <c r="I66" s="4"/>
      <c r="J66" s="4"/>
      <c r="K66" s="4">
        <v>209</v>
      </c>
      <c r="L66" s="4">
        <v>23</v>
      </c>
      <c r="M66" s="4">
        <v>3</v>
      </c>
      <c r="N66" s="4" t="s">
        <v>6</v>
      </c>
      <c r="O66" s="4">
        <v>2</v>
      </c>
      <c r="P66" s="4"/>
      <c r="Q66" s="4"/>
      <c r="R66" s="4"/>
      <c r="S66" s="4"/>
      <c r="T66" s="4"/>
      <c r="U66" s="4"/>
      <c r="V66" s="4"/>
      <c r="W66" s="4">
        <v>0</v>
      </c>
      <c r="X66" s="4">
        <v>1</v>
      </c>
      <c r="Y66" s="4">
        <v>0</v>
      </c>
      <c r="Z66" s="4"/>
      <c r="AA66" s="4"/>
      <c r="AB66" s="4"/>
    </row>
    <row r="67" spans="1:245" x14ac:dyDescent="0.2">
      <c r="A67" s="4">
        <v>50</v>
      </c>
      <c r="B67" s="4">
        <v>0</v>
      </c>
      <c r="C67" s="4">
        <v>0</v>
      </c>
      <c r="D67" s="4">
        <v>1</v>
      </c>
      <c r="E67" s="4">
        <v>233</v>
      </c>
      <c r="F67" s="4">
        <f>ROUND(Source!BD42,O67)</f>
        <v>0</v>
      </c>
      <c r="G67" s="4" t="s">
        <v>116</v>
      </c>
      <c r="H67" s="4" t="s">
        <v>117</v>
      </c>
      <c r="I67" s="4"/>
      <c r="J67" s="4"/>
      <c r="K67" s="4">
        <v>233</v>
      </c>
      <c r="L67" s="4">
        <v>24</v>
      </c>
      <c r="M67" s="4">
        <v>3</v>
      </c>
      <c r="N67" s="4" t="s">
        <v>6</v>
      </c>
      <c r="O67" s="4">
        <v>2</v>
      </c>
      <c r="P67" s="4"/>
      <c r="Q67" s="4"/>
      <c r="R67" s="4"/>
      <c r="S67" s="4"/>
      <c r="T67" s="4"/>
      <c r="U67" s="4"/>
      <c r="V67" s="4"/>
      <c r="W67" s="4">
        <v>0</v>
      </c>
      <c r="X67" s="4">
        <v>1</v>
      </c>
      <c r="Y67" s="4">
        <v>0</v>
      </c>
      <c r="Z67" s="4"/>
      <c r="AA67" s="4"/>
      <c r="AB67" s="4"/>
    </row>
    <row r="68" spans="1:245" x14ac:dyDescent="0.2">
      <c r="A68" s="4">
        <v>50</v>
      </c>
      <c r="B68" s="4">
        <v>0</v>
      </c>
      <c r="C68" s="4">
        <v>0</v>
      </c>
      <c r="D68" s="4">
        <v>1</v>
      </c>
      <c r="E68" s="4">
        <v>210</v>
      </c>
      <c r="F68" s="4">
        <f>ROUND(Source!X42,O68)</f>
        <v>23760.77</v>
      </c>
      <c r="G68" s="4" t="s">
        <v>118</v>
      </c>
      <c r="H68" s="4" t="s">
        <v>119</v>
      </c>
      <c r="I68" s="4"/>
      <c r="J68" s="4"/>
      <c r="K68" s="4">
        <v>210</v>
      </c>
      <c r="L68" s="4">
        <v>25</v>
      </c>
      <c r="M68" s="4">
        <v>3</v>
      </c>
      <c r="N68" s="4" t="s">
        <v>6</v>
      </c>
      <c r="O68" s="4">
        <v>2</v>
      </c>
      <c r="P68" s="4"/>
      <c r="Q68" s="4"/>
      <c r="R68" s="4"/>
      <c r="S68" s="4"/>
      <c r="T68" s="4"/>
      <c r="U68" s="4"/>
      <c r="V68" s="4"/>
      <c r="W68" s="4">
        <v>23760.77</v>
      </c>
      <c r="X68" s="4">
        <v>1</v>
      </c>
      <c r="Y68" s="4">
        <v>23760.77</v>
      </c>
      <c r="Z68" s="4"/>
      <c r="AA68" s="4"/>
      <c r="AB68" s="4"/>
    </row>
    <row r="69" spans="1:245" x14ac:dyDescent="0.2">
      <c r="A69" s="4">
        <v>50</v>
      </c>
      <c r="B69" s="4">
        <v>0</v>
      </c>
      <c r="C69" s="4">
        <v>0</v>
      </c>
      <c r="D69" s="4">
        <v>1</v>
      </c>
      <c r="E69" s="4">
        <v>211</v>
      </c>
      <c r="F69" s="4">
        <f>ROUND(Source!Y42,O69)</f>
        <v>14308.11</v>
      </c>
      <c r="G69" s="4" t="s">
        <v>120</v>
      </c>
      <c r="H69" s="4" t="s">
        <v>121</v>
      </c>
      <c r="I69" s="4"/>
      <c r="J69" s="4"/>
      <c r="K69" s="4">
        <v>211</v>
      </c>
      <c r="L69" s="4">
        <v>26</v>
      </c>
      <c r="M69" s="4">
        <v>3</v>
      </c>
      <c r="N69" s="4" t="s">
        <v>6</v>
      </c>
      <c r="O69" s="4">
        <v>2</v>
      </c>
      <c r="P69" s="4"/>
      <c r="Q69" s="4"/>
      <c r="R69" s="4"/>
      <c r="S69" s="4"/>
      <c r="T69" s="4"/>
      <c r="U69" s="4"/>
      <c r="V69" s="4"/>
      <c r="W69" s="4">
        <v>14308.11</v>
      </c>
      <c r="X69" s="4">
        <v>1</v>
      </c>
      <c r="Y69" s="4">
        <v>14308.11</v>
      </c>
      <c r="Z69" s="4"/>
      <c r="AA69" s="4"/>
      <c r="AB69" s="4"/>
    </row>
    <row r="70" spans="1:245" x14ac:dyDescent="0.2">
      <c r="A70" s="4">
        <v>50</v>
      </c>
      <c r="B70" s="4">
        <v>0</v>
      </c>
      <c r="C70" s="4">
        <v>0</v>
      </c>
      <c r="D70" s="4">
        <v>1</v>
      </c>
      <c r="E70" s="4">
        <v>224</v>
      </c>
      <c r="F70" s="4">
        <f>ROUND(Source!AR42,O70)</f>
        <v>147888.4</v>
      </c>
      <c r="G70" s="4" t="s">
        <v>122</v>
      </c>
      <c r="H70" s="4" t="s">
        <v>123</v>
      </c>
      <c r="I70" s="4"/>
      <c r="J70" s="4"/>
      <c r="K70" s="4">
        <v>224</v>
      </c>
      <c r="L70" s="4">
        <v>27</v>
      </c>
      <c r="M70" s="4">
        <v>3</v>
      </c>
      <c r="N70" s="4" t="s">
        <v>6</v>
      </c>
      <c r="O70" s="4">
        <v>2</v>
      </c>
      <c r="P70" s="4"/>
      <c r="Q70" s="4"/>
      <c r="R70" s="4"/>
      <c r="S70" s="4"/>
      <c r="T70" s="4"/>
      <c r="U70" s="4"/>
      <c r="V70" s="4"/>
      <c r="W70" s="4">
        <v>147888.4</v>
      </c>
      <c r="X70" s="4">
        <v>1</v>
      </c>
      <c r="Y70" s="4">
        <v>147888.4</v>
      </c>
      <c r="Z70" s="4"/>
      <c r="AA70" s="4"/>
      <c r="AB70" s="4"/>
    </row>
    <row r="72" spans="1:245" x14ac:dyDescent="0.2">
      <c r="A72" s="1">
        <v>5</v>
      </c>
      <c r="B72" s="1">
        <v>1</v>
      </c>
      <c r="C72" s="1"/>
      <c r="D72" s="1">
        <f>ROW(A83)</f>
        <v>83</v>
      </c>
      <c r="E72" s="1"/>
      <c r="F72" s="1" t="s">
        <v>6</v>
      </c>
      <c r="G72" s="1" t="s">
        <v>124</v>
      </c>
      <c r="H72" s="1" t="s">
        <v>6</v>
      </c>
      <c r="I72" s="1">
        <v>0</v>
      </c>
      <c r="J72" s="1"/>
      <c r="K72" s="1">
        <v>-1</v>
      </c>
      <c r="L72" s="1"/>
      <c r="M72" s="1" t="s">
        <v>6</v>
      </c>
      <c r="N72" s="1"/>
      <c r="O72" s="1"/>
      <c r="P72" s="1"/>
      <c r="Q72" s="1"/>
      <c r="R72" s="1"/>
      <c r="S72" s="1">
        <v>0</v>
      </c>
      <c r="T72" s="1"/>
      <c r="U72" s="1" t="s">
        <v>6</v>
      </c>
      <c r="V72" s="1">
        <v>0</v>
      </c>
      <c r="W72" s="1"/>
      <c r="X72" s="1"/>
      <c r="Y72" s="1"/>
      <c r="Z72" s="1"/>
      <c r="AA72" s="1"/>
      <c r="AB72" s="1" t="s">
        <v>6</v>
      </c>
      <c r="AC72" s="1" t="s">
        <v>6</v>
      </c>
      <c r="AD72" s="1" t="s">
        <v>6</v>
      </c>
      <c r="AE72" s="1" t="s">
        <v>6</v>
      </c>
      <c r="AF72" s="1" t="s">
        <v>6</v>
      </c>
      <c r="AG72" s="1" t="s">
        <v>6</v>
      </c>
      <c r="AH72" s="1"/>
      <c r="AI72" s="1"/>
      <c r="AJ72" s="1"/>
      <c r="AK72" s="1"/>
      <c r="AL72" s="1"/>
      <c r="AM72" s="1"/>
      <c r="AN72" s="1"/>
      <c r="AO72" s="1"/>
      <c r="AP72" s="1" t="s">
        <v>6</v>
      </c>
      <c r="AQ72" s="1" t="s">
        <v>6</v>
      </c>
      <c r="AR72" s="1" t="s">
        <v>6</v>
      </c>
      <c r="AS72" s="1"/>
      <c r="AT72" s="1"/>
      <c r="AU72" s="1"/>
      <c r="AV72" s="1"/>
      <c r="AW72" s="1"/>
      <c r="AX72" s="1"/>
      <c r="AY72" s="1"/>
      <c r="AZ72" s="1" t="s">
        <v>6</v>
      </c>
      <c r="BA72" s="1"/>
      <c r="BB72" s="1" t="s">
        <v>6</v>
      </c>
      <c r="BC72" s="1" t="s">
        <v>6</v>
      </c>
      <c r="BD72" s="1" t="s">
        <v>6</v>
      </c>
      <c r="BE72" s="1" t="s">
        <v>6</v>
      </c>
      <c r="BF72" s="1" t="s">
        <v>6</v>
      </c>
      <c r="BG72" s="1" t="s">
        <v>6</v>
      </c>
      <c r="BH72" s="1" t="s">
        <v>6</v>
      </c>
      <c r="BI72" s="1" t="s">
        <v>6</v>
      </c>
      <c r="BJ72" s="1" t="s">
        <v>6</v>
      </c>
      <c r="BK72" s="1" t="s">
        <v>6</v>
      </c>
      <c r="BL72" s="1" t="s">
        <v>6</v>
      </c>
      <c r="BM72" s="1" t="s">
        <v>6</v>
      </c>
      <c r="BN72" s="1" t="s">
        <v>6</v>
      </c>
      <c r="BO72" s="1" t="s">
        <v>6</v>
      </c>
      <c r="BP72" s="1" t="s">
        <v>6</v>
      </c>
      <c r="BQ72" s="1"/>
      <c r="BR72" s="1"/>
      <c r="BS72" s="1"/>
      <c r="BT72" s="1"/>
      <c r="BU72" s="1"/>
      <c r="BV72" s="1"/>
      <c r="BW72" s="1"/>
      <c r="BX72" s="1">
        <v>0</v>
      </c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>
        <v>0</v>
      </c>
    </row>
    <row r="74" spans="1:245" x14ac:dyDescent="0.2">
      <c r="A74" s="2">
        <v>52</v>
      </c>
      <c r="B74" s="2">
        <f t="shared" ref="B74:G74" si="69">B83</f>
        <v>1</v>
      </c>
      <c r="C74" s="2">
        <f t="shared" si="69"/>
        <v>5</v>
      </c>
      <c r="D74" s="2">
        <f t="shared" si="69"/>
        <v>72</v>
      </c>
      <c r="E74" s="2">
        <f t="shared" si="69"/>
        <v>0</v>
      </c>
      <c r="F74" s="2" t="str">
        <f t="shared" si="69"/>
        <v/>
      </c>
      <c r="G74" s="2" t="str">
        <f t="shared" si="69"/>
        <v>Выше отметки 0.000</v>
      </c>
      <c r="H74" s="2"/>
      <c r="I74" s="2"/>
      <c r="J74" s="2"/>
      <c r="K74" s="2"/>
      <c r="L74" s="2"/>
      <c r="M74" s="2"/>
      <c r="N74" s="2"/>
      <c r="O74" s="2">
        <f t="shared" ref="O74:AT74" si="70">O83</f>
        <v>23895.39</v>
      </c>
      <c r="P74" s="2">
        <f t="shared" si="70"/>
        <v>19252.25</v>
      </c>
      <c r="Q74" s="2">
        <f t="shared" si="70"/>
        <v>2137.77</v>
      </c>
      <c r="R74" s="2">
        <f t="shared" si="70"/>
        <v>823.21</v>
      </c>
      <c r="S74" s="2">
        <f t="shared" si="70"/>
        <v>2505.37</v>
      </c>
      <c r="T74" s="2">
        <f t="shared" si="70"/>
        <v>0</v>
      </c>
      <c r="U74" s="2">
        <f t="shared" si="70"/>
        <v>5.8439999999999994</v>
      </c>
      <c r="V74" s="2">
        <f t="shared" si="70"/>
        <v>1.3602000000000001</v>
      </c>
      <c r="W74" s="2">
        <f t="shared" si="70"/>
        <v>0</v>
      </c>
      <c r="X74" s="2">
        <f t="shared" si="70"/>
        <v>3954.33</v>
      </c>
      <c r="Y74" s="2">
        <f t="shared" si="70"/>
        <v>2433.1999999999998</v>
      </c>
      <c r="Z74" s="2">
        <f t="shared" si="70"/>
        <v>0</v>
      </c>
      <c r="AA74" s="2">
        <f t="shared" si="70"/>
        <v>0</v>
      </c>
      <c r="AB74" s="2">
        <f t="shared" si="70"/>
        <v>23895.39</v>
      </c>
      <c r="AC74" s="2">
        <f t="shared" si="70"/>
        <v>19252.25</v>
      </c>
      <c r="AD74" s="2">
        <f t="shared" si="70"/>
        <v>2137.77</v>
      </c>
      <c r="AE74" s="2">
        <f t="shared" si="70"/>
        <v>823.21</v>
      </c>
      <c r="AF74" s="2">
        <f t="shared" si="70"/>
        <v>2505.37</v>
      </c>
      <c r="AG74" s="2">
        <f t="shared" si="70"/>
        <v>0</v>
      </c>
      <c r="AH74" s="2">
        <f t="shared" si="70"/>
        <v>5.8439999999999994</v>
      </c>
      <c r="AI74" s="2">
        <f t="shared" si="70"/>
        <v>1.3602000000000001</v>
      </c>
      <c r="AJ74" s="2">
        <f t="shared" si="70"/>
        <v>0</v>
      </c>
      <c r="AK74" s="2">
        <f t="shared" si="70"/>
        <v>3954.33</v>
      </c>
      <c r="AL74" s="2">
        <f t="shared" si="70"/>
        <v>2433.1999999999998</v>
      </c>
      <c r="AM74" s="2">
        <f t="shared" si="70"/>
        <v>0</v>
      </c>
      <c r="AN74" s="2">
        <f t="shared" si="70"/>
        <v>0</v>
      </c>
      <c r="AO74" s="2">
        <f t="shared" si="70"/>
        <v>0</v>
      </c>
      <c r="AP74" s="2">
        <f t="shared" si="70"/>
        <v>0</v>
      </c>
      <c r="AQ74" s="2">
        <f t="shared" si="70"/>
        <v>0</v>
      </c>
      <c r="AR74" s="2">
        <f t="shared" si="70"/>
        <v>30282.92</v>
      </c>
      <c r="AS74" s="2">
        <f t="shared" si="70"/>
        <v>30282.92</v>
      </c>
      <c r="AT74" s="2">
        <f t="shared" si="70"/>
        <v>0</v>
      </c>
      <c r="AU74" s="2">
        <f t="shared" ref="AU74:BZ74" si="71">AU83</f>
        <v>0</v>
      </c>
      <c r="AV74" s="2">
        <f t="shared" si="71"/>
        <v>19252.25</v>
      </c>
      <c r="AW74" s="2">
        <f t="shared" si="71"/>
        <v>19252.25</v>
      </c>
      <c r="AX74" s="2">
        <f t="shared" si="71"/>
        <v>0</v>
      </c>
      <c r="AY74" s="2">
        <f t="shared" si="71"/>
        <v>19252.25</v>
      </c>
      <c r="AZ74" s="2">
        <f t="shared" si="71"/>
        <v>0</v>
      </c>
      <c r="BA74" s="2">
        <f t="shared" si="71"/>
        <v>0</v>
      </c>
      <c r="BB74" s="2">
        <f t="shared" si="71"/>
        <v>0</v>
      </c>
      <c r="BC74" s="2">
        <f t="shared" si="71"/>
        <v>0</v>
      </c>
      <c r="BD74" s="2">
        <f t="shared" si="71"/>
        <v>0</v>
      </c>
      <c r="BE74" s="2">
        <f t="shared" si="71"/>
        <v>0</v>
      </c>
      <c r="BF74" s="2">
        <f t="shared" si="71"/>
        <v>0</v>
      </c>
      <c r="BG74" s="2">
        <f t="shared" si="71"/>
        <v>0</v>
      </c>
      <c r="BH74" s="2">
        <f t="shared" si="71"/>
        <v>0</v>
      </c>
      <c r="BI74" s="2">
        <f t="shared" si="71"/>
        <v>0</v>
      </c>
      <c r="BJ74" s="2">
        <f t="shared" si="71"/>
        <v>0</v>
      </c>
      <c r="BK74" s="2">
        <f t="shared" si="71"/>
        <v>0</v>
      </c>
      <c r="BL74" s="2">
        <f t="shared" si="71"/>
        <v>0</v>
      </c>
      <c r="BM74" s="2">
        <f t="shared" si="71"/>
        <v>0</v>
      </c>
      <c r="BN74" s="2">
        <f t="shared" si="71"/>
        <v>0</v>
      </c>
      <c r="BO74" s="2">
        <f t="shared" si="71"/>
        <v>0</v>
      </c>
      <c r="BP74" s="2">
        <f t="shared" si="71"/>
        <v>0</v>
      </c>
      <c r="BQ74" s="2">
        <f t="shared" si="71"/>
        <v>0</v>
      </c>
      <c r="BR74" s="2">
        <f t="shared" si="71"/>
        <v>0</v>
      </c>
      <c r="BS74" s="2">
        <f t="shared" si="71"/>
        <v>0</v>
      </c>
      <c r="BT74" s="2">
        <f t="shared" si="71"/>
        <v>0</v>
      </c>
      <c r="BU74" s="2">
        <f t="shared" si="71"/>
        <v>0</v>
      </c>
      <c r="BV74" s="2">
        <f t="shared" si="71"/>
        <v>0</v>
      </c>
      <c r="BW74" s="2">
        <f t="shared" si="71"/>
        <v>0</v>
      </c>
      <c r="BX74" s="2">
        <f t="shared" si="71"/>
        <v>0</v>
      </c>
      <c r="BY74" s="2">
        <f t="shared" si="71"/>
        <v>0</v>
      </c>
      <c r="BZ74" s="2">
        <f t="shared" si="71"/>
        <v>0</v>
      </c>
      <c r="CA74" s="2">
        <f t="shared" ref="CA74:DF74" si="72">CA83</f>
        <v>30282.92</v>
      </c>
      <c r="CB74" s="2">
        <f t="shared" si="72"/>
        <v>30282.92</v>
      </c>
      <c r="CC74" s="2">
        <f t="shared" si="72"/>
        <v>0</v>
      </c>
      <c r="CD74" s="2">
        <f t="shared" si="72"/>
        <v>0</v>
      </c>
      <c r="CE74" s="2">
        <f t="shared" si="72"/>
        <v>19252.25</v>
      </c>
      <c r="CF74" s="2">
        <f t="shared" si="72"/>
        <v>19252.25</v>
      </c>
      <c r="CG74" s="2">
        <f t="shared" si="72"/>
        <v>0</v>
      </c>
      <c r="CH74" s="2">
        <f t="shared" si="72"/>
        <v>19252.25</v>
      </c>
      <c r="CI74" s="2">
        <f t="shared" si="72"/>
        <v>0</v>
      </c>
      <c r="CJ74" s="2">
        <f t="shared" si="72"/>
        <v>0</v>
      </c>
      <c r="CK74" s="2">
        <f t="shared" si="72"/>
        <v>0</v>
      </c>
      <c r="CL74" s="2">
        <f t="shared" si="72"/>
        <v>0</v>
      </c>
      <c r="CM74" s="2">
        <f t="shared" si="72"/>
        <v>0</v>
      </c>
      <c r="CN74" s="2">
        <f t="shared" si="72"/>
        <v>0</v>
      </c>
      <c r="CO74" s="2">
        <f t="shared" si="72"/>
        <v>0</v>
      </c>
      <c r="CP74" s="2">
        <f t="shared" si="72"/>
        <v>0</v>
      </c>
      <c r="CQ74" s="2">
        <f t="shared" si="72"/>
        <v>0</v>
      </c>
      <c r="CR74" s="2">
        <f t="shared" si="72"/>
        <v>0</v>
      </c>
      <c r="CS74" s="2">
        <f t="shared" si="72"/>
        <v>0</v>
      </c>
      <c r="CT74" s="2">
        <f t="shared" si="72"/>
        <v>0</v>
      </c>
      <c r="CU74" s="2">
        <f t="shared" si="72"/>
        <v>0</v>
      </c>
      <c r="CV74" s="2">
        <f t="shared" si="72"/>
        <v>0</v>
      </c>
      <c r="CW74" s="2">
        <f t="shared" si="72"/>
        <v>0</v>
      </c>
      <c r="CX74" s="2">
        <f t="shared" si="72"/>
        <v>0</v>
      </c>
      <c r="CY74" s="2">
        <f t="shared" si="72"/>
        <v>0</v>
      </c>
      <c r="CZ74" s="2">
        <f t="shared" si="72"/>
        <v>0</v>
      </c>
      <c r="DA74" s="2">
        <f t="shared" si="72"/>
        <v>0</v>
      </c>
      <c r="DB74" s="2">
        <f t="shared" si="72"/>
        <v>0</v>
      </c>
      <c r="DC74" s="2">
        <f t="shared" si="72"/>
        <v>0</v>
      </c>
      <c r="DD74" s="2">
        <f t="shared" si="72"/>
        <v>0</v>
      </c>
      <c r="DE74" s="2">
        <f t="shared" si="72"/>
        <v>0</v>
      </c>
      <c r="DF74" s="2">
        <f t="shared" si="72"/>
        <v>0</v>
      </c>
      <c r="DG74" s="3">
        <f t="shared" ref="DG74:EL74" si="73">DG83</f>
        <v>0</v>
      </c>
      <c r="DH74" s="3">
        <f t="shared" si="73"/>
        <v>0</v>
      </c>
      <c r="DI74" s="3">
        <f t="shared" si="73"/>
        <v>0</v>
      </c>
      <c r="DJ74" s="3">
        <f t="shared" si="73"/>
        <v>0</v>
      </c>
      <c r="DK74" s="3">
        <f t="shared" si="73"/>
        <v>0</v>
      </c>
      <c r="DL74" s="3">
        <f t="shared" si="73"/>
        <v>0</v>
      </c>
      <c r="DM74" s="3">
        <f t="shared" si="73"/>
        <v>0</v>
      </c>
      <c r="DN74" s="3">
        <f t="shared" si="73"/>
        <v>0</v>
      </c>
      <c r="DO74" s="3">
        <f t="shared" si="73"/>
        <v>0</v>
      </c>
      <c r="DP74" s="3">
        <f t="shared" si="73"/>
        <v>0</v>
      </c>
      <c r="DQ74" s="3">
        <f t="shared" si="73"/>
        <v>0</v>
      </c>
      <c r="DR74" s="3">
        <f t="shared" si="73"/>
        <v>0</v>
      </c>
      <c r="DS74" s="3">
        <f t="shared" si="73"/>
        <v>0</v>
      </c>
      <c r="DT74" s="3">
        <f t="shared" si="73"/>
        <v>0</v>
      </c>
      <c r="DU74" s="3">
        <f t="shared" si="73"/>
        <v>0</v>
      </c>
      <c r="DV74" s="3">
        <f t="shared" si="73"/>
        <v>0</v>
      </c>
      <c r="DW74" s="3">
        <f t="shared" si="73"/>
        <v>0</v>
      </c>
      <c r="DX74" s="3">
        <f t="shared" si="73"/>
        <v>0</v>
      </c>
      <c r="DY74" s="3">
        <f t="shared" si="73"/>
        <v>0</v>
      </c>
      <c r="DZ74" s="3">
        <f t="shared" si="73"/>
        <v>0</v>
      </c>
      <c r="EA74" s="3">
        <f t="shared" si="73"/>
        <v>0</v>
      </c>
      <c r="EB74" s="3">
        <f t="shared" si="73"/>
        <v>0</v>
      </c>
      <c r="EC74" s="3">
        <f t="shared" si="73"/>
        <v>0</v>
      </c>
      <c r="ED74" s="3">
        <f t="shared" si="73"/>
        <v>0</v>
      </c>
      <c r="EE74" s="3">
        <f t="shared" si="73"/>
        <v>0</v>
      </c>
      <c r="EF74" s="3">
        <f t="shared" si="73"/>
        <v>0</v>
      </c>
      <c r="EG74" s="3">
        <f t="shared" si="73"/>
        <v>0</v>
      </c>
      <c r="EH74" s="3">
        <f t="shared" si="73"/>
        <v>0</v>
      </c>
      <c r="EI74" s="3">
        <f t="shared" si="73"/>
        <v>0</v>
      </c>
      <c r="EJ74" s="3">
        <f t="shared" si="73"/>
        <v>0</v>
      </c>
      <c r="EK74" s="3">
        <f t="shared" si="73"/>
        <v>0</v>
      </c>
      <c r="EL74" s="3">
        <f t="shared" si="73"/>
        <v>0</v>
      </c>
      <c r="EM74" s="3">
        <f t="shared" ref="EM74:FR74" si="74">EM83</f>
        <v>0</v>
      </c>
      <c r="EN74" s="3">
        <f t="shared" si="74"/>
        <v>0</v>
      </c>
      <c r="EO74" s="3">
        <f t="shared" si="74"/>
        <v>0</v>
      </c>
      <c r="EP74" s="3">
        <f t="shared" si="74"/>
        <v>0</v>
      </c>
      <c r="EQ74" s="3">
        <f t="shared" si="74"/>
        <v>0</v>
      </c>
      <c r="ER74" s="3">
        <f t="shared" si="74"/>
        <v>0</v>
      </c>
      <c r="ES74" s="3">
        <f t="shared" si="74"/>
        <v>0</v>
      </c>
      <c r="ET74" s="3">
        <f t="shared" si="74"/>
        <v>0</v>
      </c>
      <c r="EU74" s="3">
        <f t="shared" si="74"/>
        <v>0</v>
      </c>
      <c r="EV74" s="3">
        <f t="shared" si="74"/>
        <v>0</v>
      </c>
      <c r="EW74" s="3">
        <f t="shared" si="74"/>
        <v>0</v>
      </c>
      <c r="EX74" s="3">
        <f t="shared" si="74"/>
        <v>0</v>
      </c>
      <c r="EY74" s="3">
        <f t="shared" si="74"/>
        <v>0</v>
      </c>
      <c r="EZ74" s="3">
        <f t="shared" si="74"/>
        <v>0</v>
      </c>
      <c r="FA74" s="3">
        <f t="shared" si="74"/>
        <v>0</v>
      </c>
      <c r="FB74" s="3">
        <f t="shared" si="74"/>
        <v>0</v>
      </c>
      <c r="FC74" s="3">
        <f t="shared" si="74"/>
        <v>0</v>
      </c>
      <c r="FD74" s="3">
        <f t="shared" si="74"/>
        <v>0</v>
      </c>
      <c r="FE74" s="3">
        <f t="shared" si="74"/>
        <v>0</v>
      </c>
      <c r="FF74" s="3">
        <f t="shared" si="74"/>
        <v>0</v>
      </c>
      <c r="FG74" s="3">
        <f t="shared" si="74"/>
        <v>0</v>
      </c>
      <c r="FH74" s="3">
        <f t="shared" si="74"/>
        <v>0</v>
      </c>
      <c r="FI74" s="3">
        <f t="shared" si="74"/>
        <v>0</v>
      </c>
      <c r="FJ74" s="3">
        <f t="shared" si="74"/>
        <v>0</v>
      </c>
      <c r="FK74" s="3">
        <f t="shared" si="74"/>
        <v>0</v>
      </c>
      <c r="FL74" s="3">
        <f t="shared" si="74"/>
        <v>0</v>
      </c>
      <c r="FM74" s="3">
        <f t="shared" si="74"/>
        <v>0</v>
      </c>
      <c r="FN74" s="3">
        <f t="shared" si="74"/>
        <v>0</v>
      </c>
      <c r="FO74" s="3">
        <f t="shared" si="74"/>
        <v>0</v>
      </c>
      <c r="FP74" s="3">
        <f t="shared" si="74"/>
        <v>0</v>
      </c>
      <c r="FQ74" s="3">
        <f t="shared" si="74"/>
        <v>0</v>
      </c>
      <c r="FR74" s="3">
        <f t="shared" si="74"/>
        <v>0</v>
      </c>
      <c r="FS74" s="3">
        <f t="shared" ref="FS74:GX74" si="75">FS83</f>
        <v>0</v>
      </c>
      <c r="FT74" s="3">
        <f t="shared" si="75"/>
        <v>0</v>
      </c>
      <c r="FU74" s="3">
        <f t="shared" si="75"/>
        <v>0</v>
      </c>
      <c r="FV74" s="3">
        <f t="shared" si="75"/>
        <v>0</v>
      </c>
      <c r="FW74" s="3">
        <f t="shared" si="75"/>
        <v>0</v>
      </c>
      <c r="FX74" s="3">
        <f t="shared" si="75"/>
        <v>0</v>
      </c>
      <c r="FY74" s="3">
        <f t="shared" si="75"/>
        <v>0</v>
      </c>
      <c r="FZ74" s="3">
        <f t="shared" si="75"/>
        <v>0</v>
      </c>
      <c r="GA74" s="3">
        <f t="shared" si="75"/>
        <v>0</v>
      </c>
      <c r="GB74" s="3">
        <f t="shared" si="75"/>
        <v>0</v>
      </c>
      <c r="GC74" s="3">
        <f t="shared" si="75"/>
        <v>0</v>
      </c>
      <c r="GD74" s="3">
        <f t="shared" si="75"/>
        <v>0</v>
      </c>
      <c r="GE74" s="3">
        <f t="shared" si="75"/>
        <v>0</v>
      </c>
      <c r="GF74" s="3">
        <f t="shared" si="75"/>
        <v>0</v>
      </c>
      <c r="GG74" s="3">
        <f t="shared" si="75"/>
        <v>0</v>
      </c>
      <c r="GH74" s="3">
        <f t="shared" si="75"/>
        <v>0</v>
      </c>
      <c r="GI74" s="3">
        <f t="shared" si="75"/>
        <v>0</v>
      </c>
      <c r="GJ74" s="3">
        <f t="shared" si="75"/>
        <v>0</v>
      </c>
      <c r="GK74" s="3">
        <f t="shared" si="75"/>
        <v>0</v>
      </c>
      <c r="GL74" s="3">
        <f t="shared" si="75"/>
        <v>0</v>
      </c>
      <c r="GM74" s="3">
        <f t="shared" si="75"/>
        <v>0</v>
      </c>
      <c r="GN74" s="3">
        <f t="shared" si="75"/>
        <v>0</v>
      </c>
      <c r="GO74" s="3">
        <f t="shared" si="75"/>
        <v>0</v>
      </c>
      <c r="GP74" s="3">
        <f t="shared" si="75"/>
        <v>0</v>
      </c>
      <c r="GQ74" s="3">
        <f t="shared" si="75"/>
        <v>0</v>
      </c>
      <c r="GR74" s="3">
        <f t="shared" si="75"/>
        <v>0</v>
      </c>
      <c r="GS74" s="3">
        <f t="shared" si="75"/>
        <v>0</v>
      </c>
      <c r="GT74" s="3">
        <f t="shared" si="75"/>
        <v>0</v>
      </c>
      <c r="GU74" s="3">
        <f t="shared" si="75"/>
        <v>0</v>
      </c>
      <c r="GV74" s="3">
        <f t="shared" si="75"/>
        <v>0</v>
      </c>
      <c r="GW74" s="3">
        <f t="shared" si="75"/>
        <v>0</v>
      </c>
      <c r="GX74" s="3">
        <f t="shared" si="75"/>
        <v>0</v>
      </c>
    </row>
    <row r="76" spans="1:245" x14ac:dyDescent="0.2">
      <c r="A76">
        <v>17</v>
      </c>
      <c r="B76">
        <v>1</v>
      </c>
      <c r="C76">
        <f>ROW(SmtRes!A37)</f>
        <v>37</v>
      </c>
      <c r="D76">
        <f>ROW(EtalonRes!A38)</f>
        <v>38</v>
      </c>
      <c r="E76" t="s">
        <v>125</v>
      </c>
      <c r="F76" t="s">
        <v>53</v>
      </c>
      <c r="G76" t="s">
        <v>54</v>
      </c>
      <c r="H76" t="s">
        <v>55</v>
      </c>
      <c r="I76">
        <v>0.6</v>
      </c>
      <c r="J76">
        <v>0</v>
      </c>
      <c r="K76">
        <v>0.6</v>
      </c>
      <c r="O76">
        <f t="shared" ref="O76:O81" si="76">ROUND(CP76,2)</f>
        <v>3142.38</v>
      </c>
      <c r="P76">
        <f t="shared" ref="P76:P81" si="77">ROUND(CQ76*I76,2)</f>
        <v>0</v>
      </c>
      <c r="Q76">
        <f t="shared" ref="Q76:Q81" si="78">ROUND(CR76*I76,2)</f>
        <v>2131.91</v>
      </c>
      <c r="R76">
        <f t="shared" ref="R76:R81" si="79">ROUND(CS76*I76,2)</f>
        <v>820.76</v>
      </c>
      <c r="S76">
        <f t="shared" ref="S76:S81" si="80">ROUND(CT76*I76,2)</f>
        <v>1010.47</v>
      </c>
      <c r="T76">
        <f t="shared" ref="T76:T81" si="81">ROUND(CU76*I76,2)</f>
        <v>0</v>
      </c>
      <c r="U76">
        <f t="shared" ref="U76:U81" si="82">ROUND(CV76*I76,7)</f>
        <v>2.484</v>
      </c>
      <c r="V76">
        <f t="shared" ref="V76:V81" si="83">ROUND(CW76*I76,7)</f>
        <v>1.3560000000000001</v>
      </c>
      <c r="W76">
        <f t="shared" ref="W76:W81" si="84">ROUND(CX76*I76,2)</f>
        <v>0</v>
      </c>
      <c r="X76">
        <f t="shared" ref="X76:Y81" si="85">ROUND(CY76,2)</f>
        <v>2142.54</v>
      </c>
      <c r="Y76">
        <f t="shared" si="85"/>
        <v>1355.11</v>
      </c>
      <c r="AA76">
        <v>92841906</v>
      </c>
      <c r="AB76">
        <f t="shared" ref="AB76:AB81" si="86">ROUND((AC76+AD76+AF76),2)</f>
        <v>263.58</v>
      </c>
      <c r="AC76">
        <f t="shared" ref="AC76:AC81" si="87">ROUND((ES76),2)</f>
        <v>0</v>
      </c>
      <c r="AD76">
        <f t="shared" ref="AD76:AD81" si="88">ROUND((((ET76)-(EU76))+AE76),2)</f>
        <v>226.03</v>
      </c>
      <c r="AE76">
        <f t="shared" ref="AE76:AF81" si="89">ROUND((EU76),2)</f>
        <v>30.5</v>
      </c>
      <c r="AF76">
        <f t="shared" si="89"/>
        <v>37.549999999999997</v>
      </c>
      <c r="AG76">
        <f t="shared" ref="AG76:AG81" si="90">ROUND((AP76),2)</f>
        <v>0</v>
      </c>
      <c r="AH76">
        <f t="shared" ref="AH76:AI81" si="91">(EW76)</f>
        <v>4.1399999999999997</v>
      </c>
      <c r="AI76">
        <f t="shared" si="91"/>
        <v>2.2599999999999998</v>
      </c>
      <c r="AJ76">
        <f t="shared" ref="AJ76:AJ81" si="92">(AS76)</f>
        <v>0</v>
      </c>
      <c r="AK76">
        <v>263.58</v>
      </c>
      <c r="AL76">
        <v>0</v>
      </c>
      <c r="AM76">
        <v>226.03</v>
      </c>
      <c r="AN76">
        <v>30.5</v>
      </c>
      <c r="AO76">
        <v>37.549999999999997</v>
      </c>
      <c r="AP76">
        <v>0</v>
      </c>
      <c r="AQ76">
        <v>4.1399999999999997</v>
      </c>
      <c r="AR76">
        <v>2.2599999999999998</v>
      </c>
      <c r="AS76">
        <v>0</v>
      </c>
      <c r="AT76">
        <v>117</v>
      </c>
      <c r="AU76">
        <v>74</v>
      </c>
      <c r="AV76">
        <v>1</v>
      </c>
      <c r="AW76">
        <v>1</v>
      </c>
      <c r="AZ76">
        <v>1</v>
      </c>
      <c r="BA76">
        <v>44.85</v>
      </c>
      <c r="BB76">
        <v>15.72</v>
      </c>
      <c r="BC76">
        <v>9.92</v>
      </c>
      <c r="BD76" t="s">
        <v>6</v>
      </c>
      <c r="BE76" t="s">
        <v>6</v>
      </c>
      <c r="BF76" t="s">
        <v>6</v>
      </c>
      <c r="BG76" t="s">
        <v>6</v>
      </c>
      <c r="BH76">
        <v>0</v>
      </c>
      <c r="BI76">
        <v>1</v>
      </c>
      <c r="BJ76" t="s">
        <v>56</v>
      </c>
      <c r="BM76">
        <v>22001</v>
      </c>
      <c r="BN76">
        <v>0</v>
      </c>
      <c r="BO76" t="s">
        <v>6</v>
      </c>
      <c r="BP76">
        <v>0</v>
      </c>
      <c r="BQ76">
        <v>2</v>
      </c>
      <c r="BR76">
        <v>0</v>
      </c>
      <c r="BS76">
        <v>44.85</v>
      </c>
      <c r="BT76">
        <v>1</v>
      </c>
      <c r="BU76">
        <v>1</v>
      </c>
      <c r="BV76">
        <v>1</v>
      </c>
      <c r="BW76">
        <v>1</v>
      </c>
      <c r="BX76">
        <v>1</v>
      </c>
      <c r="BY76" t="s">
        <v>6</v>
      </c>
      <c r="BZ76">
        <v>117</v>
      </c>
      <c r="CA76">
        <v>74</v>
      </c>
      <c r="CB76" t="s">
        <v>6</v>
      </c>
      <c r="CE76">
        <v>0</v>
      </c>
      <c r="CF76">
        <v>0</v>
      </c>
      <c r="CG76">
        <v>0</v>
      </c>
      <c r="CM76">
        <v>0</v>
      </c>
      <c r="CN76" t="s">
        <v>6</v>
      </c>
      <c r="CO76">
        <v>0</v>
      </c>
      <c r="CP76">
        <f t="shared" ref="CP76:CP81" si="93">(P76+Q76+S76)</f>
        <v>3142.38</v>
      </c>
      <c r="CQ76">
        <f t="shared" ref="CQ76:CQ81" si="94">AC76*BC76</f>
        <v>0</v>
      </c>
      <c r="CR76">
        <f t="shared" ref="CR76:CR81" si="95">AD76*BB76</f>
        <v>3553.1916000000001</v>
      </c>
      <c r="CS76">
        <f t="shared" ref="CS76:CS81" si="96">AE76*BS76</f>
        <v>1367.925</v>
      </c>
      <c r="CT76">
        <f t="shared" ref="CT76:CT81" si="97">AF76*BA76</f>
        <v>1684.1174999999998</v>
      </c>
      <c r="CU76">
        <f t="shared" ref="CU76:CX81" si="98">AG76</f>
        <v>0</v>
      </c>
      <c r="CV76">
        <f t="shared" si="98"/>
        <v>4.1399999999999997</v>
      </c>
      <c r="CW76">
        <f t="shared" si="98"/>
        <v>2.2599999999999998</v>
      </c>
      <c r="CX76">
        <f t="shared" si="98"/>
        <v>0</v>
      </c>
      <c r="CY76">
        <f t="shared" ref="CY76:CY81" si="99">(((S76+R76)*AT76)/100)</f>
        <v>2142.5391</v>
      </c>
      <c r="CZ76">
        <f t="shared" ref="CZ76:CZ81" si="100">(((S76+R76)*AU76)/100)</f>
        <v>1355.1101999999998</v>
      </c>
      <c r="DC76" t="s">
        <v>6</v>
      </c>
      <c r="DD76" t="s">
        <v>6</v>
      </c>
      <c r="DE76" t="s">
        <v>6</v>
      </c>
      <c r="DF76" t="s">
        <v>6</v>
      </c>
      <c r="DG76" t="s">
        <v>6</v>
      </c>
      <c r="DH76" t="s">
        <v>6</v>
      </c>
      <c r="DI76" t="s">
        <v>6</v>
      </c>
      <c r="DJ76" t="s">
        <v>6</v>
      </c>
      <c r="DK76" t="s">
        <v>6</v>
      </c>
      <c r="DL76" t="s">
        <v>6</v>
      </c>
      <c r="DM76" t="s">
        <v>6</v>
      </c>
      <c r="DN76">
        <v>0</v>
      </c>
      <c r="DO76">
        <v>0</v>
      </c>
      <c r="DP76">
        <v>1</v>
      </c>
      <c r="DQ76">
        <v>1</v>
      </c>
      <c r="DU76">
        <v>1013</v>
      </c>
      <c r="DV76" t="s">
        <v>55</v>
      </c>
      <c r="DW76" t="s">
        <v>55</v>
      </c>
      <c r="DX76">
        <v>1</v>
      </c>
      <c r="DZ76" t="s">
        <v>6</v>
      </c>
      <c r="EA76" t="s">
        <v>6</v>
      </c>
      <c r="EB76" t="s">
        <v>6</v>
      </c>
      <c r="EC76" t="s">
        <v>6</v>
      </c>
      <c r="EE76">
        <v>66696440</v>
      </c>
      <c r="EF76">
        <v>2</v>
      </c>
      <c r="EG76" t="s">
        <v>23</v>
      </c>
      <c r="EH76">
        <v>18</v>
      </c>
      <c r="EI76" t="s">
        <v>24</v>
      </c>
      <c r="EJ76">
        <v>1</v>
      </c>
      <c r="EK76">
        <v>22001</v>
      </c>
      <c r="EL76" t="s">
        <v>24</v>
      </c>
      <c r="EM76" t="s">
        <v>25</v>
      </c>
      <c r="EO76" t="s">
        <v>6</v>
      </c>
      <c r="EQ76">
        <v>1441792</v>
      </c>
      <c r="ER76">
        <v>263.58</v>
      </c>
      <c r="ES76">
        <v>0</v>
      </c>
      <c r="ET76">
        <v>226.03</v>
      </c>
      <c r="EU76">
        <v>30.5</v>
      </c>
      <c r="EV76">
        <v>37.549999999999997</v>
      </c>
      <c r="EW76">
        <v>4.1399999999999997</v>
      </c>
      <c r="EX76">
        <v>2.2599999999999998</v>
      </c>
      <c r="EY76">
        <v>0</v>
      </c>
      <c r="FQ76">
        <v>0</v>
      </c>
      <c r="FR76">
        <v>0</v>
      </c>
      <c r="FS76">
        <v>0</v>
      </c>
      <c r="FX76">
        <v>117</v>
      </c>
      <c r="FY76">
        <v>74</v>
      </c>
      <c r="GA76" t="s">
        <v>6</v>
      </c>
      <c r="GD76">
        <v>1</v>
      </c>
      <c r="GF76">
        <v>-825924661</v>
      </c>
      <c r="GG76">
        <v>2</v>
      </c>
      <c r="GH76">
        <v>1</v>
      </c>
      <c r="GI76">
        <v>4</v>
      </c>
      <c r="GJ76">
        <v>0</v>
      </c>
      <c r="GK76">
        <v>0</v>
      </c>
      <c r="GL76">
        <f t="shared" ref="GL76:GL81" si="101">ROUND(IF(AND(BH76=3,BI76=3,FS76&lt;&gt;0),P76,0),2)</f>
        <v>0</v>
      </c>
      <c r="GM76">
        <f t="shared" ref="GM76:GM81" si="102">ROUND(O76+X76+Y76,2)+GX76</f>
        <v>6640.03</v>
      </c>
      <c r="GN76">
        <f t="shared" ref="GN76:GN81" si="103">IF(OR(BI76=0,BI76=1),GM76-GX76,0)</f>
        <v>6640.03</v>
      </c>
      <c r="GO76">
        <f t="shared" ref="GO76:GO81" si="104">IF(BI76=2,GM76-GX76,0)</f>
        <v>0</v>
      </c>
      <c r="GP76">
        <f t="shared" ref="GP76:GP81" si="105">IF(BI76=4,GM76-GX76,0)</f>
        <v>0</v>
      </c>
      <c r="GR76">
        <v>0</v>
      </c>
      <c r="GS76">
        <v>3</v>
      </c>
      <c r="GT76">
        <v>0</v>
      </c>
      <c r="GU76" t="s">
        <v>6</v>
      </c>
      <c r="GV76">
        <f t="shared" ref="GV76:GV81" si="106">ROUND((GT76),2)</f>
        <v>0</v>
      </c>
      <c r="GW76">
        <v>1</v>
      </c>
      <c r="GX76">
        <f t="shared" ref="GX76:GX81" si="107">ROUND(HC76*I76,2)</f>
        <v>0</v>
      </c>
      <c r="HA76">
        <v>0</v>
      </c>
      <c r="HB76">
        <v>0</v>
      </c>
      <c r="HC76">
        <f t="shared" ref="HC76:HC81" si="108">GV76*GW76</f>
        <v>0</v>
      </c>
      <c r="HE76" t="s">
        <v>6</v>
      </c>
      <c r="HF76" t="s">
        <v>6</v>
      </c>
      <c r="HM76" t="s">
        <v>6</v>
      </c>
      <c r="HN76" t="s">
        <v>26</v>
      </c>
      <c r="HO76" t="s">
        <v>27</v>
      </c>
      <c r="HP76" t="s">
        <v>24</v>
      </c>
      <c r="HQ76" t="s">
        <v>24</v>
      </c>
      <c r="HS76">
        <v>0</v>
      </c>
      <c r="IK76">
        <v>0</v>
      </c>
    </row>
    <row r="77" spans="1:245" x14ac:dyDescent="0.2">
      <c r="A77">
        <v>18</v>
      </c>
      <c r="B77">
        <v>1</v>
      </c>
      <c r="C77">
        <v>37</v>
      </c>
      <c r="E77" t="s">
        <v>126</v>
      </c>
      <c r="F77" t="s">
        <v>127</v>
      </c>
      <c r="G77" t="s">
        <v>128</v>
      </c>
      <c r="H77" t="str">
        <f>'1.Ведомость'!C39</f>
        <v>ШТ</v>
      </c>
      <c r="I77">
        <f>I76*J77</f>
        <v>6</v>
      </c>
      <c r="J77">
        <v>10</v>
      </c>
      <c r="K77">
        <v>10</v>
      </c>
      <c r="O77">
        <f t="shared" si="76"/>
        <v>903.51</v>
      </c>
      <c r="P77">
        <f t="shared" si="77"/>
        <v>903.51</v>
      </c>
      <c r="Q77">
        <f t="shared" si="78"/>
        <v>0</v>
      </c>
      <c r="R77">
        <f t="shared" si="79"/>
        <v>0</v>
      </c>
      <c r="S77">
        <f t="shared" si="80"/>
        <v>0</v>
      </c>
      <c r="T77">
        <f t="shared" si="81"/>
        <v>0</v>
      </c>
      <c r="U77">
        <f t="shared" si="82"/>
        <v>0</v>
      </c>
      <c r="V77">
        <f t="shared" si="83"/>
        <v>0</v>
      </c>
      <c r="W77">
        <f t="shared" si="84"/>
        <v>0</v>
      </c>
      <c r="X77">
        <f t="shared" si="85"/>
        <v>0</v>
      </c>
      <c r="Y77">
        <f t="shared" si="85"/>
        <v>0</v>
      </c>
      <c r="AA77">
        <v>92841906</v>
      </c>
      <c r="AB77">
        <f t="shared" si="86"/>
        <v>15.18</v>
      </c>
      <c r="AC77">
        <f t="shared" si="87"/>
        <v>15.18</v>
      </c>
      <c r="AD77">
        <f t="shared" si="88"/>
        <v>0</v>
      </c>
      <c r="AE77">
        <f t="shared" si="89"/>
        <v>0</v>
      </c>
      <c r="AF77">
        <f t="shared" si="89"/>
        <v>0</v>
      </c>
      <c r="AG77">
        <f t="shared" si="90"/>
        <v>0</v>
      </c>
      <c r="AH77">
        <f t="shared" si="91"/>
        <v>0</v>
      </c>
      <c r="AI77">
        <f t="shared" si="91"/>
        <v>0</v>
      </c>
      <c r="AJ77">
        <f t="shared" si="92"/>
        <v>0</v>
      </c>
      <c r="AK77">
        <v>15.18</v>
      </c>
      <c r="AL77">
        <v>15.18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1</v>
      </c>
      <c r="AW77">
        <v>1</v>
      </c>
      <c r="AZ77">
        <v>1</v>
      </c>
      <c r="BA77">
        <v>1</v>
      </c>
      <c r="BB77">
        <v>1</v>
      </c>
      <c r="BC77">
        <v>9.92</v>
      </c>
      <c r="BD77" t="s">
        <v>6</v>
      </c>
      <c r="BE77" t="s">
        <v>6</v>
      </c>
      <c r="BF77" t="s">
        <v>6</v>
      </c>
      <c r="BG77" t="s">
        <v>6</v>
      </c>
      <c r="BH77">
        <v>3</v>
      </c>
      <c r="BI77">
        <v>1</v>
      </c>
      <c r="BJ77" t="s">
        <v>129</v>
      </c>
      <c r="BM77">
        <v>500001</v>
      </c>
      <c r="BN77">
        <v>0</v>
      </c>
      <c r="BO77" t="s">
        <v>6</v>
      </c>
      <c r="BP77">
        <v>0</v>
      </c>
      <c r="BQ77">
        <v>8</v>
      </c>
      <c r="BR77">
        <v>0</v>
      </c>
      <c r="BS77">
        <v>1</v>
      </c>
      <c r="BT77">
        <v>1</v>
      </c>
      <c r="BU77">
        <v>1</v>
      </c>
      <c r="BV77">
        <v>1</v>
      </c>
      <c r="BW77">
        <v>1</v>
      </c>
      <c r="BX77">
        <v>1</v>
      </c>
      <c r="BY77" t="s">
        <v>6</v>
      </c>
      <c r="BZ77">
        <v>0</v>
      </c>
      <c r="CA77">
        <v>0</v>
      </c>
      <c r="CB77" t="s">
        <v>6</v>
      </c>
      <c r="CE77">
        <v>0</v>
      </c>
      <c r="CF77">
        <v>0</v>
      </c>
      <c r="CG77">
        <v>0</v>
      </c>
      <c r="CM77">
        <v>0</v>
      </c>
      <c r="CN77" t="s">
        <v>6</v>
      </c>
      <c r="CO77">
        <v>0</v>
      </c>
      <c r="CP77">
        <f t="shared" si="93"/>
        <v>903.51</v>
      </c>
      <c r="CQ77">
        <f t="shared" si="94"/>
        <v>150.5856</v>
      </c>
      <c r="CR77">
        <f t="shared" si="95"/>
        <v>0</v>
      </c>
      <c r="CS77">
        <f t="shared" si="96"/>
        <v>0</v>
      </c>
      <c r="CT77">
        <f t="shared" si="97"/>
        <v>0</v>
      </c>
      <c r="CU77">
        <f t="shared" si="98"/>
        <v>0</v>
      </c>
      <c r="CV77">
        <f t="shared" si="98"/>
        <v>0</v>
      </c>
      <c r="CW77">
        <f t="shared" si="98"/>
        <v>0</v>
      </c>
      <c r="CX77">
        <f t="shared" si="98"/>
        <v>0</v>
      </c>
      <c r="CY77">
        <f t="shared" si="99"/>
        <v>0</v>
      </c>
      <c r="CZ77">
        <f t="shared" si="100"/>
        <v>0</v>
      </c>
      <c r="DC77" t="s">
        <v>6</v>
      </c>
      <c r="DD77" t="s">
        <v>6</v>
      </c>
      <c r="DE77" t="s">
        <v>6</v>
      </c>
      <c r="DF77" t="s">
        <v>6</v>
      </c>
      <c r="DG77" t="s">
        <v>6</v>
      </c>
      <c r="DH77" t="s">
        <v>6</v>
      </c>
      <c r="DI77" t="s">
        <v>6</v>
      </c>
      <c r="DJ77" t="s">
        <v>6</v>
      </c>
      <c r="DK77" t="s">
        <v>6</v>
      </c>
      <c r="DL77" t="s">
        <v>6</v>
      </c>
      <c r="DM77" t="s">
        <v>6</v>
      </c>
      <c r="DN77">
        <v>0</v>
      </c>
      <c r="DO77">
        <v>0</v>
      </c>
      <c r="DP77">
        <v>1</v>
      </c>
      <c r="DQ77">
        <v>1</v>
      </c>
      <c r="DU77">
        <v>1013</v>
      </c>
      <c r="DV77" t="s">
        <v>50</v>
      </c>
      <c r="DW77" t="s">
        <v>50</v>
      </c>
      <c r="DX77">
        <v>1</v>
      </c>
      <c r="DZ77" t="s">
        <v>6</v>
      </c>
      <c r="EA77" t="s">
        <v>6</v>
      </c>
      <c r="EB77" t="s">
        <v>6</v>
      </c>
      <c r="EC77" t="s">
        <v>6</v>
      </c>
      <c r="EE77">
        <v>66696658</v>
      </c>
      <c r="EF77">
        <v>8</v>
      </c>
      <c r="EG77" t="s">
        <v>33</v>
      </c>
      <c r="EH77">
        <v>0</v>
      </c>
      <c r="EI77" t="s">
        <v>6</v>
      </c>
      <c r="EJ77">
        <v>1</v>
      </c>
      <c r="EK77">
        <v>500001</v>
      </c>
      <c r="EL77" t="s">
        <v>34</v>
      </c>
      <c r="EM77" t="s">
        <v>35</v>
      </c>
      <c r="EO77" t="s">
        <v>6</v>
      </c>
      <c r="EQ77">
        <v>0</v>
      </c>
      <c r="ER77">
        <v>15.18</v>
      </c>
      <c r="ES77">
        <v>15.18</v>
      </c>
      <c r="ET77">
        <v>0</v>
      </c>
      <c r="EU77">
        <v>0</v>
      </c>
      <c r="EV77">
        <v>0</v>
      </c>
      <c r="EW77">
        <v>0</v>
      </c>
      <c r="EX77">
        <v>0</v>
      </c>
      <c r="FQ77">
        <v>0</v>
      </c>
      <c r="FR77">
        <v>0</v>
      </c>
      <c r="FS77">
        <v>0</v>
      </c>
      <c r="FX77">
        <v>0</v>
      </c>
      <c r="FY77">
        <v>0</v>
      </c>
      <c r="GA77" t="s">
        <v>6</v>
      </c>
      <c r="GD77">
        <v>1</v>
      </c>
      <c r="GF77">
        <v>-767880984</v>
      </c>
      <c r="GG77">
        <v>2</v>
      </c>
      <c r="GH77">
        <v>1</v>
      </c>
      <c r="GI77">
        <v>4</v>
      </c>
      <c r="GJ77">
        <v>0</v>
      </c>
      <c r="GK77">
        <v>0</v>
      </c>
      <c r="GL77">
        <f t="shared" si="101"/>
        <v>0</v>
      </c>
      <c r="GM77">
        <f t="shared" si="102"/>
        <v>903.51</v>
      </c>
      <c r="GN77">
        <f t="shared" si="103"/>
        <v>903.51</v>
      </c>
      <c r="GO77">
        <f t="shared" si="104"/>
        <v>0</v>
      </c>
      <c r="GP77">
        <f t="shared" si="105"/>
        <v>0</v>
      </c>
      <c r="GR77">
        <v>0</v>
      </c>
      <c r="GS77">
        <v>3</v>
      </c>
      <c r="GT77">
        <v>0</v>
      </c>
      <c r="GU77" t="s">
        <v>6</v>
      </c>
      <c r="GV77">
        <f t="shared" si="106"/>
        <v>0</v>
      </c>
      <c r="GW77">
        <v>1</v>
      </c>
      <c r="GX77">
        <f t="shared" si="107"/>
        <v>0</v>
      </c>
      <c r="HA77">
        <v>0</v>
      </c>
      <c r="HB77">
        <v>0</v>
      </c>
      <c r="HC77">
        <f t="shared" si="108"/>
        <v>0</v>
      </c>
      <c r="HE77" t="s">
        <v>6</v>
      </c>
      <c r="HF77" t="s">
        <v>6</v>
      </c>
      <c r="HM77" t="s">
        <v>6</v>
      </c>
      <c r="HN77" t="s">
        <v>6</v>
      </c>
      <c r="HO77" t="s">
        <v>6</v>
      </c>
      <c r="HP77" t="s">
        <v>6</v>
      </c>
      <c r="HQ77" t="s">
        <v>6</v>
      </c>
      <c r="HS77">
        <v>0</v>
      </c>
      <c r="IK77">
        <v>0</v>
      </c>
    </row>
    <row r="78" spans="1:245" x14ac:dyDescent="0.2">
      <c r="A78">
        <v>17</v>
      </c>
      <c r="B78">
        <v>1</v>
      </c>
      <c r="C78">
        <f>ROW(SmtRes!A48)</f>
        <v>48</v>
      </c>
      <c r="D78">
        <f>ROW(EtalonRes!A49)</f>
        <v>49</v>
      </c>
      <c r="E78" t="s">
        <v>130</v>
      </c>
      <c r="F78" t="s">
        <v>37</v>
      </c>
      <c r="G78" t="s">
        <v>38</v>
      </c>
      <c r="H78" t="s">
        <v>39</v>
      </c>
      <c r="I78">
        <v>0.06</v>
      </c>
      <c r="J78">
        <v>0</v>
      </c>
      <c r="K78">
        <v>0.06</v>
      </c>
      <c r="O78">
        <f t="shared" si="76"/>
        <v>1584.64</v>
      </c>
      <c r="P78">
        <f t="shared" si="77"/>
        <v>83.88</v>
      </c>
      <c r="Q78">
        <f t="shared" si="78"/>
        <v>5.86</v>
      </c>
      <c r="R78">
        <f t="shared" si="79"/>
        <v>2.4500000000000002</v>
      </c>
      <c r="S78">
        <f t="shared" si="80"/>
        <v>1494.9</v>
      </c>
      <c r="T78">
        <f t="shared" si="81"/>
        <v>0</v>
      </c>
      <c r="U78">
        <f t="shared" si="82"/>
        <v>3.36</v>
      </c>
      <c r="V78">
        <f t="shared" si="83"/>
        <v>4.1999999999999997E-3</v>
      </c>
      <c r="W78">
        <f t="shared" si="84"/>
        <v>0</v>
      </c>
      <c r="X78">
        <f t="shared" si="85"/>
        <v>1811.79</v>
      </c>
      <c r="Y78">
        <f t="shared" si="85"/>
        <v>1078.0899999999999</v>
      </c>
      <c r="AA78">
        <v>92841906</v>
      </c>
      <c r="AB78">
        <f t="shared" si="86"/>
        <v>702.65</v>
      </c>
      <c r="AC78">
        <f t="shared" si="87"/>
        <v>140.91999999999999</v>
      </c>
      <c r="AD78">
        <f t="shared" si="88"/>
        <v>6.21</v>
      </c>
      <c r="AE78">
        <f t="shared" si="89"/>
        <v>0.91</v>
      </c>
      <c r="AF78">
        <f t="shared" si="89"/>
        <v>555.52</v>
      </c>
      <c r="AG78">
        <f t="shared" si="90"/>
        <v>0</v>
      </c>
      <c r="AH78">
        <f t="shared" si="91"/>
        <v>56</v>
      </c>
      <c r="AI78">
        <f t="shared" si="91"/>
        <v>7.0000000000000007E-2</v>
      </c>
      <c r="AJ78">
        <f t="shared" si="92"/>
        <v>0</v>
      </c>
      <c r="AK78">
        <v>702.65</v>
      </c>
      <c r="AL78">
        <v>140.91999999999999</v>
      </c>
      <c r="AM78">
        <v>6.21</v>
      </c>
      <c r="AN78">
        <v>0.91</v>
      </c>
      <c r="AO78">
        <v>555.52</v>
      </c>
      <c r="AP78">
        <v>0</v>
      </c>
      <c r="AQ78">
        <v>56</v>
      </c>
      <c r="AR78">
        <v>7.0000000000000007E-2</v>
      </c>
      <c r="AS78">
        <v>0</v>
      </c>
      <c r="AT78">
        <v>121</v>
      </c>
      <c r="AU78">
        <v>72</v>
      </c>
      <c r="AV78">
        <v>1</v>
      </c>
      <c r="AW78">
        <v>1</v>
      </c>
      <c r="AZ78">
        <v>1</v>
      </c>
      <c r="BA78">
        <v>44.85</v>
      </c>
      <c r="BB78">
        <v>15.72</v>
      </c>
      <c r="BC78">
        <v>9.92</v>
      </c>
      <c r="BD78" t="s">
        <v>6</v>
      </c>
      <c r="BE78" t="s">
        <v>6</v>
      </c>
      <c r="BF78" t="s">
        <v>6</v>
      </c>
      <c r="BG78" t="s">
        <v>6</v>
      </c>
      <c r="BH78">
        <v>0</v>
      </c>
      <c r="BI78">
        <v>1</v>
      </c>
      <c r="BJ78" t="s">
        <v>40</v>
      </c>
      <c r="BM78">
        <v>16001</v>
      </c>
      <c r="BN78">
        <v>0</v>
      </c>
      <c r="BO78" t="s">
        <v>6</v>
      </c>
      <c r="BP78">
        <v>0</v>
      </c>
      <c r="BQ78">
        <v>22</v>
      </c>
      <c r="BR78">
        <v>0</v>
      </c>
      <c r="BS78">
        <v>44.85</v>
      </c>
      <c r="BT78">
        <v>1</v>
      </c>
      <c r="BU78">
        <v>1</v>
      </c>
      <c r="BV78">
        <v>1</v>
      </c>
      <c r="BW78">
        <v>1</v>
      </c>
      <c r="BX78">
        <v>1</v>
      </c>
      <c r="BY78" t="s">
        <v>6</v>
      </c>
      <c r="BZ78">
        <v>121</v>
      </c>
      <c r="CA78">
        <v>72</v>
      </c>
      <c r="CB78" t="s">
        <v>6</v>
      </c>
      <c r="CE78">
        <v>0</v>
      </c>
      <c r="CF78">
        <v>0</v>
      </c>
      <c r="CG78">
        <v>0</v>
      </c>
      <c r="CM78">
        <v>0</v>
      </c>
      <c r="CN78" t="s">
        <v>6</v>
      </c>
      <c r="CO78">
        <v>0</v>
      </c>
      <c r="CP78">
        <f t="shared" si="93"/>
        <v>1584.64</v>
      </c>
      <c r="CQ78">
        <f t="shared" si="94"/>
        <v>1397.9263999999998</v>
      </c>
      <c r="CR78">
        <f t="shared" si="95"/>
        <v>97.621200000000002</v>
      </c>
      <c r="CS78">
        <f t="shared" si="96"/>
        <v>40.813500000000005</v>
      </c>
      <c r="CT78">
        <f t="shared" si="97"/>
        <v>24915.072</v>
      </c>
      <c r="CU78">
        <f t="shared" si="98"/>
        <v>0</v>
      </c>
      <c r="CV78">
        <f t="shared" si="98"/>
        <v>56</v>
      </c>
      <c r="CW78">
        <f t="shared" si="98"/>
        <v>7.0000000000000007E-2</v>
      </c>
      <c r="CX78">
        <f t="shared" si="98"/>
        <v>0</v>
      </c>
      <c r="CY78">
        <f t="shared" si="99"/>
        <v>1811.7935</v>
      </c>
      <c r="CZ78">
        <f t="shared" si="100"/>
        <v>1078.0920000000001</v>
      </c>
      <c r="DC78" t="s">
        <v>6</v>
      </c>
      <c r="DD78" t="s">
        <v>6</v>
      </c>
      <c r="DE78" t="s">
        <v>6</v>
      </c>
      <c r="DF78" t="s">
        <v>6</v>
      </c>
      <c r="DG78" t="s">
        <v>6</v>
      </c>
      <c r="DH78" t="s">
        <v>6</v>
      </c>
      <c r="DI78" t="s">
        <v>6</v>
      </c>
      <c r="DJ78" t="s">
        <v>6</v>
      </c>
      <c r="DK78" t="s">
        <v>6</v>
      </c>
      <c r="DL78" t="s">
        <v>6</v>
      </c>
      <c r="DM78" t="s">
        <v>6</v>
      </c>
      <c r="DN78">
        <v>0</v>
      </c>
      <c r="DO78">
        <v>0</v>
      </c>
      <c r="DP78">
        <v>1</v>
      </c>
      <c r="DQ78">
        <v>1</v>
      </c>
      <c r="DU78">
        <v>1003</v>
      </c>
      <c r="DV78" t="s">
        <v>39</v>
      </c>
      <c r="DW78" t="s">
        <v>39</v>
      </c>
      <c r="DX78">
        <v>100</v>
      </c>
      <c r="DZ78" t="s">
        <v>6</v>
      </c>
      <c r="EA78" t="s">
        <v>6</v>
      </c>
      <c r="EB78" t="s">
        <v>6</v>
      </c>
      <c r="EC78" t="s">
        <v>6</v>
      </c>
      <c r="EE78">
        <v>66696433</v>
      </c>
      <c r="EF78">
        <v>22</v>
      </c>
      <c r="EG78" t="s">
        <v>16</v>
      </c>
      <c r="EH78">
        <v>16</v>
      </c>
      <c r="EI78" t="s">
        <v>41</v>
      </c>
      <c r="EJ78">
        <v>1</v>
      </c>
      <c r="EK78">
        <v>16001</v>
      </c>
      <c r="EL78" t="s">
        <v>42</v>
      </c>
      <c r="EM78" t="s">
        <v>43</v>
      </c>
      <c r="EO78" t="s">
        <v>6</v>
      </c>
      <c r="EQ78">
        <v>1310720</v>
      </c>
      <c r="ER78">
        <v>702.65</v>
      </c>
      <c r="ES78">
        <v>140.91999999999999</v>
      </c>
      <c r="ET78">
        <v>6.21</v>
      </c>
      <c r="EU78">
        <v>0.91</v>
      </c>
      <c r="EV78">
        <v>555.52</v>
      </c>
      <c r="EW78">
        <v>56</v>
      </c>
      <c r="EX78">
        <v>7.0000000000000007E-2</v>
      </c>
      <c r="EY78">
        <v>0</v>
      </c>
      <c r="FQ78">
        <v>0</v>
      </c>
      <c r="FR78">
        <v>0</v>
      </c>
      <c r="FS78">
        <v>0</v>
      </c>
      <c r="FX78">
        <v>121</v>
      </c>
      <c r="FY78">
        <v>72</v>
      </c>
      <c r="GA78" t="s">
        <v>6</v>
      </c>
      <c r="GD78">
        <v>1</v>
      </c>
      <c r="GF78">
        <v>1581650502</v>
      </c>
      <c r="GG78">
        <v>2</v>
      </c>
      <c r="GH78">
        <v>1</v>
      </c>
      <c r="GI78">
        <v>4</v>
      </c>
      <c r="GJ78">
        <v>0</v>
      </c>
      <c r="GK78">
        <v>0</v>
      </c>
      <c r="GL78">
        <f t="shared" si="101"/>
        <v>0</v>
      </c>
      <c r="GM78">
        <f t="shared" si="102"/>
        <v>4474.5200000000004</v>
      </c>
      <c r="GN78">
        <f t="shared" si="103"/>
        <v>4474.5200000000004</v>
      </c>
      <c r="GO78">
        <f t="shared" si="104"/>
        <v>0</v>
      </c>
      <c r="GP78">
        <f t="shared" si="105"/>
        <v>0</v>
      </c>
      <c r="GR78">
        <v>0</v>
      </c>
      <c r="GS78">
        <v>3</v>
      </c>
      <c r="GT78">
        <v>0</v>
      </c>
      <c r="GU78" t="s">
        <v>6</v>
      </c>
      <c r="GV78">
        <f t="shared" si="106"/>
        <v>0</v>
      </c>
      <c r="GW78">
        <v>1</v>
      </c>
      <c r="GX78">
        <f t="shared" si="107"/>
        <v>0</v>
      </c>
      <c r="HA78">
        <v>0</v>
      </c>
      <c r="HB78">
        <v>0</v>
      </c>
      <c r="HC78">
        <f t="shared" si="108"/>
        <v>0</v>
      </c>
      <c r="HE78" t="s">
        <v>6</v>
      </c>
      <c r="HF78" t="s">
        <v>6</v>
      </c>
      <c r="HM78" t="s">
        <v>6</v>
      </c>
      <c r="HN78" t="s">
        <v>44</v>
      </c>
      <c r="HO78" t="s">
        <v>45</v>
      </c>
      <c r="HP78" t="s">
        <v>41</v>
      </c>
      <c r="HQ78" t="s">
        <v>41</v>
      </c>
      <c r="HS78">
        <v>0</v>
      </c>
      <c r="IK78">
        <v>0</v>
      </c>
    </row>
    <row r="79" spans="1:245" x14ac:dyDescent="0.2">
      <c r="A79">
        <v>18</v>
      </c>
      <c r="B79">
        <v>1</v>
      </c>
      <c r="C79">
        <v>46</v>
      </c>
      <c r="E79" t="s">
        <v>131</v>
      </c>
      <c r="F79" t="s">
        <v>132</v>
      </c>
      <c r="G79" t="s">
        <v>133</v>
      </c>
      <c r="H79" t="str">
        <f>'1.Ведомость'!C41</f>
        <v>ШТ</v>
      </c>
      <c r="I79">
        <f>I78*J79</f>
        <v>6</v>
      </c>
      <c r="J79">
        <v>100</v>
      </c>
      <c r="K79">
        <v>100</v>
      </c>
      <c r="O79">
        <f t="shared" si="76"/>
        <v>13722.34</v>
      </c>
      <c r="P79">
        <f t="shared" si="77"/>
        <v>13722.34</v>
      </c>
      <c r="Q79">
        <f t="shared" si="78"/>
        <v>0</v>
      </c>
      <c r="R79">
        <f t="shared" si="79"/>
        <v>0</v>
      </c>
      <c r="S79">
        <f t="shared" si="80"/>
        <v>0</v>
      </c>
      <c r="T79">
        <f t="shared" si="81"/>
        <v>0</v>
      </c>
      <c r="U79">
        <f t="shared" si="82"/>
        <v>0</v>
      </c>
      <c r="V79">
        <f t="shared" si="83"/>
        <v>0</v>
      </c>
      <c r="W79">
        <f t="shared" si="84"/>
        <v>0</v>
      </c>
      <c r="X79">
        <f t="shared" si="85"/>
        <v>0</v>
      </c>
      <c r="Y79">
        <f t="shared" si="85"/>
        <v>0</v>
      </c>
      <c r="AA79">
        <v>92841906</v>
      </c>
      <c r="AB79">
        <f t="shared" si="86"/>
        <v>230.55</v>
      </c>
      <c r="AC79">
        <f t="shared" si="87"/>
        <v>230.55</v>
      </c>
      <c r="AD79">
        <f t="shared" si="88"/>
        <v>0</v>
      </c>
      <c r="AE79">
        <f t="shared" si="89"/>
        <v>0</v>
      </c>
      <c r="AF79">
        <f t="shared" si="89"/>
        <v>0</v>
      </c>
      <c r="AG79">
        <f t="shared" si="90"/>
        <v>0</v>
      </c>
      <c r="AH79">
        <f t="shared" si="91"/>
        <v>0</v>
      </c>
      <c r="AI79">
        <f t="shared" si="91"/>
        <v>0</v>
      </c>
      <c r="AJ79">
        <f t="shared" si="92"/>
        <v>0</v>
      </c>
      <c r="AK79">
        <v>230.55</v>
      </c>
      <c r="AL79">
        <v>230.55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1</v>
      </c>
      <c r="AW79">
        <v>1</v>
      </c>
      <c r="AZ79">
        <v>1</v>
      </c>
      <c r="BA79">
        <v>1</v>
      </c>
      <c r="BB79">
        <v>1</v>
      </c>
      <c r="BC79">
        <v>9.92</v>
      </c>
      <c r="BD79" t="s">
        <v>6</v>
      </c>
      <c r="BE79" t="s">
        <v>6</v>
      </c>
      <c r="BF79" t="s">
        <v>6</v>
      </c>
      <c r="BG79" t="s">
        <v>6</v>
      </c>
      <c r="BH79">
        <v>3</v>
      </c>
      <c r="BI79">
        <v>1</v>
      </c>
      <c r="BJ79" t="s">
        <v>134</v>
      </c>
      <c r="BM79">
        <v>500001</v>
      </c>
      <c r="BN79">
        <v>0</v>
      </c>
      <c r="BO79" t="s">
        <v>6</v>
      </c>
      <c r="BP79">
        <v>0</v>
      </c>
      <c r="BQ79">
        <v>8</v>
      </c>
      <c r="BR79">
        <v>0</v>
      </c>
      <c r="BS79">
        <v>1</v>
      </c>
      <c r="BT79">
        <v>1</v>
      </c>
      <c r="BU79">
        <v>1</v>
      </c>
      <c r="BV79">
        <v>1</v>
      </c>
      <c r="BW79">
        <v>1</v>
      </c>
      <c r="BX79">
        <v>1</v>
      </c>
      <c r="BY79" t="s">
        <v>6</v>
      </c>
      <c r="BZ79">
        <v>0</v>
      </c>
      <c r="CA79">
        <v>0</v>
      </c>
      <c r="CB79" t="s">
        <v>6</v>
      </c>
      <c r="CE79">
        <v>0</v>
      </c>
      <c r="CF79">
        <v>0</v>
      </c>
      <c r="CG79">
        <v>0</v>
      </c>
      <c r="CM79">
        <v>0</v>
      </c>
      <c r="CN79" t="s">
        <v>6</v>
      </c>
      <c r="CO79">
        <v>0</v>
      </c>
      <c r="CP79">
        <f t="shared" si="93"/>
        <v>13722.34</v>
      </c>
      <c r="CQ79">
        <f t="shared" si="94"/>
        <v>2287.056</v>
      </c>
      <c r="CR79">
        <f t="shared" si="95"/>
        <v>0</v>
      </c>
      <c r="CS79">
        <f t="shared" si="96"/>
        <v>0</v>
      </c>
      <c r="CT79">
        <f t="shared" si="97"/>
        <v>0</v>
      </c>
      <c r="CU79">
        <f t="shared" si="98"/>
        <v>0</v>
      </c>
      <c r="CV79">
        <f t="shared" si="98"/>
        <v>0</v>
      </c>
      <c r="CW79">
        <f t="shared" si="98"/>
        <v>0</v>
      </c>
      <c r="CX79">
        <f t="shared" si="98"/>
        <v>0</v>
      </c>
      <c r="CY79">
        <f t="shared" si="99"/>
        <v>0</v>
      </c>
      <c r="CZ79">
        <f t="shared" si="100"/>
        <v>0</v>
      </c>
      <c r="DC79" t="s">
        <v>6</v>
      </c>
      <c r="DD79" t="s">
        <v>6</v>
      </c>
      <c r="DE79" t="s">
        <v>6</v>
      </c>
      <c r="DF79" t="s">
        <v>6</v>
      </c>
      <c r="DG79" t="s">
        <v>6</v>
      </c>
      <c r="DH79" t="s">
        <v>6</v>
      </c>
      <c r="DI79" t="s">
        <v>6</v>
      </c>
      <c r="DJ79" t="s">
        <v>6</v>
      </c>
      <c r="DK79" t="s">
        <v>6</v>
      </c>
      <c r="DL79" t="s">
        <v>6</v>
      </c>
      <c r="DM79" t="s">
        <v>6</v>
      </c>
      <c r="DN79">
        <v>0</v>
      </c>
      <c r="DO79">
        <v>0</v>
      </c>
      <c r="DP79">
        <v>1</v>
      </c>
      <c r="DQ79">
        <v>1</v>
      </c>
      <c r="DU79">
        <v>1013</v>
      </c>
      <c r="DV79" t="s">
        <v>50</v>
      </c>
      <c r="DW79" t="s">
        <v>50</v>
      </c>
      <c r="DX79">
        <v>1</v>
      </c>
      <c r="DZ79" t="s">
        <v>6</v>
      </c>
      <c r="EA79" t="s">
        <v>6</v>
      </c>
      <c r="EB79" t="s">
        <v>6</v>
      </c>
      <c r="EC79" t="s">
        <v>6</v>
      </c>
      <c r="EE79">
        <v>66696658</v>
      </c>
      <c r="EF79">
        <v>8</v>
      </c>
      <c r="EG79" t="s">
        <v>33</v>
      </c>
      <c r="EH79">
        <v>0</v>
      </c>
      <c r="EI79" t="s">
        <v>6</v>
      </c>
      <c r="EJ79">
        <v>1</v>
      </c>
      <c r="EK79">
        <v>500001</v>
      </c>
      <c r="EL79" t="s">
        <v>34</v>
      </c>
      <c r="EM79" t="s">
        <v>35</v>
      </c>
      <c r="EO79" t="s">
        <v>6</v>
      </c>
      <c r="EQ79">
        <v>0</v>
      </c>
      <c r="ER79">
        <v>230.55</v>
      </c>
      <c r="ES79">
        <v>230.55</v>
      </c>
      <c r="ET79">
        <v>0</v>
      </c>
      <c r="EU79">
        <v>0</v>
      </c>
      <c r="EV79">
        <v>0</v>
      </c>
      <c r="EW79">
        <v>0</v>
      </c>
      <c r="EX79">
        <v>0</v>
      </c>
      <c r="FQ79">
        <v>0</v>
      </c>
      <c r="FR79">
        <v>0</v>
      </c>
      <c r="FS79">
        <v>0</v>
      </c>
      <c r="FX79">
        <v>0</v>
      </c>
      <c r="FY79">
        <v>0</v>
      </c>
      <c r="GA79" t="s">
        <v>6</v>
      </c>
      <c r="GD79">
        <v>1</v>
      </c>
      <c r="GF79">
        <v>-1420772220</v>
      </c>
      <c r="GG79">
        <v>2</v>
      </c>
      <c r="GH79">
        <v>1</v>
      </c>
      <c r="GI79">
        <v>4</v>
      </c>
      <c r="GJ79">
        <v>0</v>
      </c>
      <c r="GK79">
        <v>0</v>
      </c>
      <c r="GL79">
        <f t="shared" si="101"/>
        <v>0</v>
      </c>
      <c r="GM79">
        <f t="shared" si="102"/>
        <v>13722.34</v>
      </c>
      <c r="GN79">
        <f t="shared" si="103"/>
        <v>13722.34</v>
      </c>
      <c r="GO79">
        <f t="shared" si="104"/>
        <v>0</v>
      </c>
      <c r="GP79">
        <f t="shared" si="105"/>
        <v>0</v>
      </c>
      <c r="GR79">
        <v>0</v>
      </c>
      <c r="GS79">
        <v>3</v>
      </c>
      <c r="GT79">
        <v>0</v>
      </c>
      <c r="GU79" t="s">
        <v>6</v>
      </c>
      <c r="GV79">
        <f t="shared" si="106"/>
        <v>0</v>
      </c>
      <c r="GW79">
        <v>1</v>
      </c>
      <c r="GX79">
        <f t="shared" si="107"/>
        <v>0</v>
      </c>
      <c r="HA79">
        <v>0</v>
      </c>
      <c r="HB79">
        <v>0</v>
      </c>
      <c r="HC79">
        <f t="shared" si="108"/>
        <v>0</v>
      </c>
      <c r="HE79" t="s">
        <v>6</v>
      </c>
      <c r="HF79" t="s">
        <v>6</v>
      </c>
      <c r="HM79" t="s">
        <v>6</v>
      </c>
      <c r="HN79" t="s">
        <v>6</v>
      </c>
      <c r="HO79" t="s">
        <v>6</v>
      </c>
      <c r="HP79" t="s">
        <v>6</v>
      </c>
      <c r="HQ79" t="s">
        <v>6</v>
      </c>
      <c r="HS79">
        <v>0</v>
      </c>
      <c r="IK79">
        <v>0</v>
      </c>
    </row>
    <row r="80" spans="1:245" x14ac:dyDescent="0.2">
      <c r="A80">
        <v>18</v>
      </c>
      <c r="B80">
        <v>1</v>
      </c>
      <c r="C80">
        <v>48</v>
      </c>
      <c r="E80" t="s">
        <v>135</v>
      </c>
      <c r="F80" t="s">
        <v>136</v>
      </c>
      <c r="G80" t="s">
        <v>137</v>
      </c>
      <c r="H80" t="str">
        <f>'1.Ведомость'!C42</f>
        <v>м</v>
      </c>
      <c r="I80">
        <f>I78*J80</f>
        <v>5.9880000000000004</v>
      </c>
      <c r="J80">
        <v>99.800000000000011</v>
      </c>
      <c r="K80">
        <v>99.8</v>
      </c>
      <c r="O80">
        <f t="shared" si="76"/>
        <v>4181.83</v>
      </c>
      <c r="P80">
        <f t="shared" si="77"/>
        <v>4181.83</v>
      </c>
      <c r="Q80">
        <f t="shared" si="78"/>
        <v>0</v>
      </c>
      <c r="R80">
        <f t="shared" si="79"/>
        <v>0</v>
      </c>
      <c r="S80">
        <f t="shared" si="80"/>
        <v>0</v>
      </c>
      <c r="T80">
        <f t="shared" si="81"/>
        <v>0</v>
      </c>
      <c r="U80">
        <f t="shared" si="82"/>
        <v>0</v>
      </c>
      <c r="V80">
        <f t="shared" si="83"/>
        <v>0</v>
      </c>
      <c r="W80">
        <f t="shared" si="84"/>
        <v>0</v>
      </c>
      <c r="X80">
        <f t="shared" si="85"/>
        <v>0</v>
      </c>
      <c r="Y80">
        <f t="shared" si="85"/>
        <v>0</v>
      </c>
      <c r="AA80">
        <v>92841906</v>
      </c>
      <c r="AB80">
        <f t="shared" si="86"/>
        <v>70.400000000000006</v>
      </c>
      <c r="AC80">
        <f t="shared" si="87"/>
        <v>70.400000000000006</v>
      </c>
      <c r="AD80">
        <f t="shared" si="88"/>
        <v>0</v>
      </c>
      <c r="AE80">
        <f t="shared" si="89"/>
        <v>0</v>
      </c>
      <c r="AF80">
        <f t="shared" si="89"/>
        <v>0</v>
      </c>
      <c r="AG80">
        <f t="shared" si="90"/>
        <v>0</v>
      </c>
      <c r="AH80">
        <f t="shared" si="91"/>
        <v>0</v>
      </c>
      <c r="AI80">
        <f t="shared" si="91"/>
        <v>0</v>
      </c>
      <c r="AJ80">
        <f t="shared" si="92"/>
        <v>0</v>
      </c>
      <c r="AK80">
        <v>70.400000000000006</v>
      </c>
      <c r="AL80">
        <v>70.400000000000006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1</v>
      </c>
      <c r="AW80">
        <v>1</v>
      </c>
      <c r="AZ80">
        <v>1</v>
      </c>
      <c r="BA80">
        <v>1</v>
      </c>
      <c r="BB80">
        <v>1</v>
      </c>
      <c r="BC80">
        <v>9.92</v>
      </c>
      <c r="BD80" t="s">
        <v>6</v>
      </c>
      <c r="BE80" t="s">
        <v>6</v>
      </c>
      <c r="BF80" t="s">
        <v>6</v>
      </c>
      <c r="BG80" t="s">
        <v>6</v>
      </c>
      <c r="BH80">
        <v>3</v>
      </c>
      <c r="BI80">
        <v>1</v>
      </c>
      <c r="BJ80" t="s">
        <v>138</v>
      </c>
      <c r="BM80">
        <v>500001</v>
      </c>
      <c r="BN80">
        <v>0</v>
      </c>
      <c r="BO80" t="s">
        <v>6</v>
      </c>
      <c r="BP80">
        <v>0</v>
      </c>
      <c r="BQ80">
        <v>8</v>
      </c>
      <c r="BR80">
        <v>0</v>
      </c>
      <c r="BS80">
        <v>1</v>
      </c>
      <c r="BT80">
        <v>1</v>
      </c>
      <c r="BU80">
        <v>1</v>
      </c>
      <c r="BV80">
        <v>1</v>
      </c>
      <c r="BW80">
        <v>1</v>
      </c>
      <c r="BX80">
        <v>1</v>
      </c>
      <c r="BY80" t="s">
        <v>6</v>
      </c>
      <c r="BZ80">
        <v>0</v>
      </c>
      <c r="CA80">
        <v>0</v>
      </c>
      <c r="CB80" t="s">
        <v>6</v>
      </c>
      <c r="CE80">
        <v>0</v>
      </c>
      <c r="CF80">
        <v>0</v>
      </c>
      <c r="CG80">
        <v>0</v>
      </c>
      <c r="CM80">
        <v>0</v>
      </c>
      <c r="CN80" t="s">
        <v>6</v>
      </c>
      <c r="CO80">
        <v>0</v>
      </c>
      <c r="CP80">
        <f t="shared" si="93"/>
        <v>4181.83</v>
      </c>
      <c r="CQ80">
        <f t="shared" si="94"/>
        <v>698.36800000000005</v>
      </c>
      <c r="CR80">
        <f t="shared" si="95"/>
        <v>0</v>
      </c>
      <c r="CS80">
        <f t="shared" si="96"/>
        <v>0</v>
      </c>
      <c r="CT80">
        <f t="shared" si="97"/>
        <v>0</v>
      </c>
      <c r="CU80">
        <f t="shared" si="98"/>
        <v>0</v>
      </c>
      <c r="CV80">
        <f t="shared" si="98"/>
        <v>0</v>
      </c>
      <c r="CW80">
        <f t="shared" si="98"/>
        <v>0</v>
      </c>
      <c r="CX80">
        <f t="shared" si="98"/>
        <v>0</v>
      </c>
      <c r="CY80">
        <f t="shared" si="99"/>
        <v>0</v>
      </c>
      <c r="CZ80">
        <f t="shared" si="100"/>
        <v>0</v>
      </c>
      <c r="DC80" t="s">
        <v>6</v>
      </c>
      <c r="DD80" t="s">
        <v>6</v>
      </c>
      <c r="DE80" t="s">
        <v>6</v>
      </c>
      <c r="DF80" t="s">
        <v>6</v>
      </c>
      <c r="DG80" t="s">
        <v>6</v>
      </c>
      <c r="DH80" t="s">
        <v>6</v>
      </c>
      <c r="DI80" t="s">
        <v>6</v>
      </c>
      <c r="DJ80" t="s">
        <v>6</v>
      </c>
      <c r="DK80" t="s">
        <v>6</v>
      </c>
      <c r="DL80" t="s">
        <v>6</v>
      </c>
      <c r="DM80" t="s">
        <v>6</v>
      </c>
      <c r="DN80">
        <v>0</v>
      </c>
      <c r="DO80">
        <v>0</v>
      </c>
      <c r="DP80">
        <v>1</v>
      </c>
      <c r="DQ80">
        <v>1</v>
      </c>
      <c r="DU80">
        <v>1003</v>
      </c>
      <c r="DV80" t="s">
        <v>31</v>
      </c>
      <c r="DW80" t="s">
        <v>31</v>
      </c>
      <c r="DX80">
        <v>1</v>
      </c>
      <c r="DZ80" t="s">
        <v>6</v>
      </c>
      <c r="EA80" t="s">
        <v>6</v>
      </c>
      <c r="EB80" t="s">
        <v>6</v>
      </c>
      <c r="EC80" t="s">
        <v>6</v>
      </c>
      <c r="EE80">
        <v>66696658</v>
      </c>
      <c r="EF80">
        <v>8</v>
      </c>
      <c r="EG80" t="s">
        <v>33</v>
      </c>
      <c r="EH80">
        <v>0</v>
      </c>
      <c r="EI80" t="s">
        <v>6</v>
      </c>
      <c r="EJ80">
        <v>1</v>
      </c>
      <c r="EK80">
        <v>500001</v>
      </c>
      <c r="EL80" t="s">
        <v>34</v>
      </c>
      <c r="EM80" t="s">
        <v>35</v>
      </c>
      <c r="EO80" t="s">
        <v>6</v>
      </c>
      <c r="EQ80">
        <v>0</v>
      </c>
      <c r="ER80">
        <v>70.400000000000006</v>
      </c>
      <c r="ES80">
        <v>70.400000000000006</v>
      </c>
      <c r="ET80">
        <v>0</v>
      </c>
      <c r="EU80">
        <v>0</v>
      </c>
      <c r="EV80">
        <v>0</v>
      </c>
      <c r="EW80">
        <v>0</v>
      </c>
      <c r="EX80">
        <v>0</v>
      </c>
      <c r="FQ80">
        <v>0</v>
      </c>
      <c r="FR80">
        <v>0</v>
      </c>
      <c r="FS80">
        <v>0</v>
      </c>
      <c r="FX80">
        <v>0</v>
      </c>
      <c r="FY80">
        <v>0</v>
      </c>
      <c r="GA80" t="s">
        <v>6</v>
      </c>
      <c r="GD80">
        <v>1</v>
      </c>
      <c r="GF80">
        <v>-1615026667</v>
      </c>
      <c r="GG80">
        <v>2</v>
      </c>
      <c r="GH80">
        <v>1</v>
      </c>
      <c r="GI80">
        <v>4</v>
      </c>
      <c r="GJ80">
        <v>0</v>
      </c>
      <c r="GK80">
        <v>0</v>
      </c>
      <c r="GL80">
        <f t="shared" si="101"/>
        <v>0</v>
      </c>
      <c r="GM80">
        <f t="shared" si="102"/>
        <v>4181.83</v>
      </c>
      <c r="GN80">
        <f t="shared" si="103"/>
        <v>4181.83</v>
      </c>
      <c r="GO80">
        <f t="shared" si="104"/>
        <v>0</v>
      </c>
      <c r="GP80">
        <f t="shared" si="105"/>
        <v>0</v>
      </c>
      <c r="GR80">
        <v>0</v>
      </c>
      <c r="GS80">
        <v>3</v>
      </c>
      <c r="GT80">
        <v>0</v>
      </c>
      <c r="GU80" t="s">
        <v>6</v>
      </c>
      <c r="GV80">
        <f t="shared" si="106"/>
        <v>0</v>
      </c>
      <c r="GW80">
        <v>1</v>
      </c>
      <c r="GX80">
        <f t="shared" si="107"/>
        <v>0</v>
      </c>
      <c r="HA80">
        <v>0</v>
      </c>
      <c r="HB80">
        <v>0</v>
      </c>
      <c r="HC80">
        <f t="shared" si="108"/>
        <v>0</v>
      </c>
      <c r="HE80" t="s">
        <v>6</v>
      </c>
      <c r="HF80" t="s">
        <v>6</v>
      </c>
      <c r="HM80" t="s">
        <v>6</v>
      </c>
      <c r="HN80" t="s">
        <v>6</v>
      </c>
      <c r="HO80" t="s">
        <v>6</v>
      </c>
      <c r="HP80" t="s">
        <v>6</v>
      </c>
      <c r="HQ80" t="s">
        <v>6</v>
      </c>
      <c r="HS80">
        <v>0</v>
      </c>
      <c r="IK80">
        <v>0</v>
      </c>
    </row>
    <row r="81" spans="1:245" x14ac:dyDescent="0.2">
      <c r="A81">
        <v>18</v>
      </c>
      <c r="B81">
        <v>1</v>
      </c>
      <c r="C81">
        <v>47</v>
      </c>
      <c r="E81" t="s">
        <v>139</v>
      </c>
      <c r="F81" t="s">
        <v>48</v>
      </c>
      <c r="G81" t="s">
        <v>49</v>
      </c>
      <c r="H81" t="str">
        <f>'1.Ведомость'!C43</f>
        <v>ШТ</v>
      </c>
      <c r="I81">
        <f>I78*J81</f>
        <v>3</v>
      </c>
      <c r="J81">
        <v>50</v>
      </c>
      <c r="K81">
        <v>50</v>
      </c>
      <c r="O81">
        <f t="shared" si="76"/>
        <v>360.69</v>
      </c>
      <c r="P81">
        <f t="shared" si="77"/>
        <v>360.69</v>
      </c>
      <c r="Q81">
        <f t="shared" si="78"/>
        <v>0</v>
      </c>
      <c r="R81">
        <f t="shared" si="79"/>
        <v>0</v>
      </c>
      <c r="S81">
        <f t="shared" si="80"/>
        <v>0</v>
      </c>
      <c r="T81">
        <f t="shared" si="81"/>
        <v>0</v>
      </c>
      <c r="U81">
        <f t="shared" si="82"/>
        <v>0</v>
      </c>
      <c r="V81">
        <f t="shared" si="83"/>
        <v>0</v>
      </c>
      <c r="W81">
        <f t="shared" si="84"/>
        <v>0</v>
      </c>
      <c r="X81">
        <f t="shared" si="85"/>
        <v>0</v>
      </c>
      <c r="Y81">
        <f t="shared" si="85"/>
        <v>0</v>
      </c>
      <c r="AA81">
        <v>92841906</v>
      </c>
      <c r="AB81">
        <f t="shared" si="86"/>
        <v>12.12</v>
      </c>
      <c r="AC81">
        <f t="shared" si="87"/>
        <v>12.12</v>
      </c>
      <c r="AD81">
        <f t="shared" si="88"/>
        <v>0</v>
      </c>
      <c r="AE81">
        <f t="shared" si="89"/>
        <v>0</v>
      </c>
      <c r="AF81">
        <f t="shared" si="89"/>
        <v>0</v>
      </c>
      <c r="AG81">
        <f t="shared" si="90"/>
        <v>0</v>
      </c>
      <c r="AH81">
        <f t="shared" si="91"/>
        <v>0</v>
      </c>
      <c r="AI81">
        <f t="shared" si="91"/>
        <v>0</v>
      </c>
      <c r="AJ81">
        <f t="shared" si="92"/>
        <v>0</v>
      </c>
      <c r="AK81">
        <v>12.12</v>
      </c>
      <c r="AL81">
        <v>12.12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1</v>
      </c>
      <c r="AW81">
        <v>1</v>
      </c>
      <c r="AZ81">
        <v>1</v>
      </c>
      <c r="BA81">
        <v>1</v>
      </c>
      <c r="BB81">
        <v>1</v>
      </c>
      <c r="BC81">
        <v>9.92</v>
      </c>
      <c r="BD81" t="s">
        <v>6</v>
      </c>
      <c r="BE81" t="s">
        <v>6</v>
      </c>
      <c r="BF81" t="s">
        <v>6</v>
      </c>
      <c r="BG81" t="s">
        <v>6</v>
      </c>
      <c r="BH81">
        <v>3</v>
      </c>
      <c r="BI81">
        <v>1</v>
      </c>
      <c r="BJ81" t="s">
        <v>51</v>
      </c>
      <c r="BM81">
        <v>500001</v>
      </c>
      <c r="BN81">
        <v>0</v>
      </c>
      <c r="BO81" t="s">
        <v>6</v>
      </c>
      <c r="BP81">
        <v>0</v>
      </c>
      <c r="BQ81">
        <v>8</v>
      </c>
      <c r="BR81">
        <v>0</v>
      </c>
      <c r="BS81">
        <v>1</v>
      </c>
      <c r="BT81">
        <v>1</v>
      </c>
      <c r="BU81">
        <v>1</v>
      </c>
      <c r="BV81">
        <v>1</v>
      </c>
      <c r="BW81">
        <v>1</v>
      </c>
      <c r="BX81">
        <v>1</v>
      </c>
      <c r="BY81" t="s">
        <v>6</v>
      </c>
      <c r="BZ81">
        <v>0</v>
      </c>
      <c r="CA81">
        <v>0</v>
      </c>
      <c r="CB81" t="s">
        <v>6</v>
      </c>
      <c r="CE81">
        <v>0</v>
      </c>
      <c r="CF81">
        <v>0</v>
      </c>
      <c r="CG81">
        <v>0</v>
      </c>
      <c r="CM81">
        <v>0</v>
      </c>
      <c r="CN81" t="s">
        <v>6</v>
      </c>
      <c r="CO81">
        <v>0</v>
      </c>
      <c r="CP81">
        <f t="shared" si="93"/>
        <v>360.69</v>
      </c>
      <c r="CQ81">
        <f t="shared" si="94"/>
        <v>120.23039999999999</v>
      </c>
      <c r="CR81">
        <f t="shared" si="95"/>
        <v>0</v>
      </c>
      <c r="CS81">
        <f t="shared" si="96"/>
        <v>0</v>
      </c>
      <c r="CT81">
        <f t="shared" si="97"/>
        <v>0</v>
      </c>
      <c r="CU81">
        <f t="shared" si="98"/>
        <v>0</v>
      </c>
      <c r="CV81">
        <f t="shared" si="98"/>
        <v>0</v>
      </c>
      <c r="CW81">
        <f t="shared" si="98"/>
        <v>0</v>
      </c>
      <c r="CX81">
        <f t="shared" si="98"/>
        <v>0</v>
      </c>
      <c r="CY81">
        <f t="shared" si="99"/>
        <v>0</v>
      </c>
      <c r="CZ81">
        <f t="shared" si="100"/>
        <v>0</v>
      </c>
      <c r="DC81" t="s">
        <v>6</v>
      </c>
      <c r="DD81" t="s">
        <v>6</v>
      </c>
      <c r="DE81" t="s">
        <v>6</v>
      </c>
      <c r="DF81" t="s">
        <v>6</v>
      </c>
      <c r="DG81" t="s">
        <v>6</v>
      </c>
      <c r="DH81" t="s">
        <v>6</v>
      </c>
      <c r="DI81" t="s">
        <v>6</v>
      </c>
      <c r="DJ81" t="s">
        <v>6</v>
      </c>
      <c r="DK81" t="s">
        <v>6</v>
      </c>
      <c r="DL81" t="s">
        <v>6</v>
      </c>
      <c r="DM81" t="s">
        <v>6</v>
      </c>
      <c r="DN81">
        <v>0</v>
      </c>
      <c r="DO81">
        <v>0</v>
      </c>
      <c r="DP81">
        <v>1</v>
      </c>
      <c r="DQ81">
        <v>1</v>
      </c>
      <c r="DU81">
        <v>1013</v>
      </c>
      <c r="DV81" t="s">
        <v>50</v>
      </c>
      <c r="DW81" t="s">
        <v>50</v>
      </c>
      <c r="DX81">
        <v>1</v>
      </c>
      <c r="DZ81" t="s">
        <v>6</v>
      </c>
      <c r="EA81" t="s">
        <v>6</v>
      </c>
      <c r="EB81" t="s">
        <v>6</v>
      </c>
      <c r="EC81" t="s">
        <v>6</v>
      </c>
      <c r="EE81">
        <v>66696658</v>
      </c>
      <c r="EF81">
        <v>8</v>
      </c>
      <c r="EG81" t="s">
        <v>33</v>
      </c>
      <c r="EH81">
        <v>0</v>
      </c>
      <c r="EI81" t="s">
        <v>6</v>
      </c>
      <c r="EJ81">
        <v>1</v>
      </c>
      <c r="EK81">
        <v>500001</v>
      </c>
      <c r="EL81" t="s">
        <v>34</v>
      </c>
      <c r="EM81" t="s">
        <v>35</v>
      </c>
      <c r="EO81" t="s">
        <v>6</v>
      </c>
      <c r="EQ81">
        <v>0</v>
      </c>
      <c r="ER81">
        <v>12.12</v>
      </c>
      <c r="ES81">
        <v>12.12</v>
      </c>
      <c r="ET81">
        <v>0</v>
      </c>
      <c r="EU81">
        <v>0</v>
      </c>
      <c r="EV81">
        <v>0</v>
      </c>
      <c r="EW81">
        <v>0</v>
      </c>
      <c r="EX81">
        <v>0</v>
      </c>
      <c r="FQ81">
        <v>0</v>
      </c>
      <c r="FR81">
        <v>0</v>
      </c>
      <c r="FS81">
        <v>0</v>
      </c>
      <c r="FX81">
        <v>0</v>
      </c>
      <c r="FY81">
        <v>0</v>
      </c>
      <c r="GA81" t="s">
        <v>6</v>
      </c>
      <c r="GD81">
        <v>1</v>
      </c>
      <c r="GF81">
        <v>1106223311</v>
      </c>
      <c r="GG81">
        <v>2</v>
      </c>
      <c r="GH81">
        <v>1</v>
      </c>
      <c r="GI81">
        <v>4</v>
      </c>
      <c r="GJ81">
        <v>0</v>
      </c>
      <c r="GK81">
        <v>0</v>
      </c>
      <c r="GL81">
        <f t="shared" si="101"/>
        <v>0</v>
      </c>
      <c r="GM81">
        <f t="shared" si="102"/>
        <v>360.69</v>
      </c>
      <c r="GN81">
        <f t="shared" si="103"/>
        <v>360.69</v>
      </c>
      <c r="GO81">
        <f t="shared" si="104"/>
        <v>0</v>
      </c>
      <c r="GP81">
        <f t="shared" si="105"/>
        <v>0</v>
      </c>
      <c r="GR81">
        <v>0</v>
      </c>
      <c r="GS81">
        <v>3</v>
      </c>
      <c r="GT81">
        <v>0</v>
      </c>
      <c r="GU81" t="s">
        <v>6</v>
      </c>
      <c r="GV81">
        <f t="shared" si="106"/>
        <v>0</v>
      </c>
      <c r="GW81">
        <v>1</v>
      </c>
      <c r="GX81">
        <f t="shared" si="107"/>
        <v>0</v>
      </c>
      <c r="HA81">
        <v>0</v>
      </c>
      <c r="HB81">
        <v>0</v>
      </c>
      <c r="HC81">
        <f t="shared" si="108"/>
        <v>0</v>
      </c>
      <c r="HE81" t="s">
        <v>6</v>
      </c>
      <c r="HF81" t="s">
        <v>6</v>
      </c>
      <c r="HM81" t="s">
        <v>6</v>
      </c>
      <c r="HN81" t="s">
        <v>6</v>
      </c>
      <c r="HO81" t="s">
        <v>6</v>
      </c>
      <c r="HP81" t="s">
        <v>6</v>
      </c>
      <c r="HQ81" t="s">
        <v>6</v>
      </c>
      <c r="HS81">
        <v>0</v>
      </c>
      <c r="IK81">
        <v>0</v>
      </c>
    </row>
    <row r="83" spans="1:245" x14ac:dyDescent="0.2">
      <c r="A83" s="2">
        <v>51</v>
      </c>
      <c r="B83" s="2">
        <f>B72</f>
        <v>1</v>
      </c>
      <c r="C83" s="2">
        <f>A72</f>
        <v>5</v>
      </c>
      <c r="D83" s="2">
        <f>ROW(A72)</f>
        <v>72</v>
      </c>
      <c r="E83" s="2"/>
      <c r="F83" s="2" t="str">
        <f>IF(F72&lt;&gt;"",F72,"")</f>
        <v/>
      </c>
      <c r="G83" s="2" t="str">
        <f>IF(G72&lt;&gt;"",G72,"")</f>
        <v>Выше отметки 0.000</v>
      </c>
      <c r="H83" s="2">
        <v>0</v>
      </c>
      <c r="I83" s="2"/>
      <c r="J83" s="2"/>
      <c r="K83" s="2"/>
      <c r="L83" s="2"/>
      <c r="M83" s="2"/>
      <c r="N83" s="2"/>
      <c r="O83" s="2">
        <f t="shared" ref="O83:T83" si="109">ROUND(AB83,2)</f>
        <v>23895.39</v>
      </c>
      <c r="P83" s="2">
        <f t="shared" si="109"/>
        <v>19252.25</v>
      </c>
      <c r="Q83" s="2">
        <f t="shared" si="109"/>
        <v>2137.77</v>
      </c>
      <c r="R83" s="2">
        <f t="shared" si="109"/>
        <v>823.21</v>
      </c>
      <c r="S83" s="2">
        <f t="shared" si="109"/>
        <v>2505.37</v>
      </c>
      <c r="T83" s="2">
        <f t="shared" si="109"/>
        <v>0</v>
      </c>
      <c r="U83" s="2">
        <f>AH83</f>
        <v>5.8439999999999994</v>
      </c>
      <c r="V83" s="2">
        <f>AI83</f>
        <v>1.3602000000000001</v>
      </c>
      <c r="W83" s="2">
        <f>ROUND(AJ83,2)</f>
        <v>0</v>
      </c>
      <c r="X83" s="2">
        <f>ROUND(AK83,2)</f>
        <v>3954.33</v>
      </c>
      <c r="Y83" s="2">
        <f>ROUND(AL83,2)</f>
        <v>2433.1999999999998</v>
      </c>
      <c r="Z83" s="2"/>
      <c r="AA83" s="2"/>
      <c r="AB83" s="2">
        <f>ROUND(SUMIF(AA76:AA81,"=92841906",O76:O81),2)</f>
        <v>23895.39</v>
      </c>
      <c r="AC83" s="2">
        <f>ROUND(SUMIF(AA76:AA81,"=92841906",P76:P81),2)</f>
        <v>19252.25</v>
      </c>
      <c r="AD83" s="2">
        <f>ROUND(SUMIF(AA76:AA81,"=92841906",Q76:Q81),2)</f>
        <v>2137.77</v>
      </c>
      <c r="AE83" s="2">
        <f>ROUND(SUMIF(AA76:AA81,"=92841906",R76:R81),2)</f>
        <v>823.21</v>
      </c>
      <c r="AF83" s="2">
        <f>ROUND(SUMIF(AA76:AA81,"=92841906",S76:S81),2)</f>
        <v>2505.37</v>
      </c>
      <c r="AG83" s="2">
        <f>ROUND(SUMIF(AA76:AA81,"=92841906",T76:T81),2)</f>
        <v>0</v>
      </c>
      <c r="AH83" s="2">
        <f>SUMIF(AA76:AA81,"=92841906",U76:U81)</f>
        <v>5.8439999999999994</v>
      </c>
      <c r="AI83" s="2">
        <f>SUMIF(AA76:AA81,"=92841906",V76:V81)</f>
        <v>1.3602000000000001</v>
      </c>
      <c r="AJ83" s="2">
        <f>ROUND(SUMIF(AA76:AA81,"=92841906",W76:W81),2)</f>
        <v>0</v>
      </c>
      <c r="AK83" s="2">
        <f>ROUND(SUMIF(AA76:AA81,"=92841906",X76:X81),2)</f>
        <v>3954.33</v>
      </c>
      <c r="AL83" s="2">
        <f>ROUND(SUMIF(AA76:AA81,"=92841906",Y76:Y81),2)</f>
        <v>2433.1999999999998</v>
      </c>
      <c r="AM83" s="2"/>
      <c r="AN83" s="2"/>
      <c r="AO83" s="2">
        <f t="shared" ref="AO83:BD83" si="110">ROUND(BX83,2)</f>
        <v>0</v>
      </c>
      <c r="AP83" s="2">
        <f t="shared" si="110"/>
        <v>0</v>
      </c>
      <c r="AQ83" s="2">
        <f t="shared" si="110"/>
        <v>0</v>
      </c>
      <c r="AR83" s="2">
        <f t="shared" si="110"/>
        <v>30282.92</v>
      </c>
      <c r="AS83" s="2">
        <f t="shared" si="110"/>
        <v>30282.92</v>
      </c>
      <c r="AT83" s="2">
        <f t="shared" si="110"/>
        <v>0</v>
      </c>
      <c r="AU83" s="2">
        <f t="shared" si="110"/>
        <v>0</v>
      </c>
      <c r="AV83" s="2">
        <f t="shared" si="110"/>
        <v>19252.25</v>
      </c>
      <c r="AW83" s="2">
        <f t="shared" si="110"/>
        <v>19252.25</v>
      </c>
      <c r="AX83" s="2">
        <f t="shared" si="110"/>
        <v>0</v>
      </c>
      <c r="AY83" s="2">
        <f t="shared" si="110"/>
        <v>19252.25</v>
      </c>
      <c r="AZ83" s="2">
        <f t="shared" si="110"/>
        <v>0</v>
      </c>
      <c r="BA83" s="2">
        <f t="shared" si="110"/>
        <v>0</v>
      </c>
      <c r="BB83" s="2">
        <f t="shared" si="110"/>
        <v>0</v>
      </c>
      <c r="BC83" s="2">
        <f t="shared" si="110"/>
        <v>0</v>
      </c>
      <c r="BD83" s="2">
        <f t="shared" si="110"/>
        <v>0</v>
      </c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>
        <f>ROUND(SUMIF(AA76:AA81,"=92841906",FQ76:FQ81),2)</f>
        <v>0</v>
      </c>
      <c r="BY83" s="2">
        <f>ROUND(SUMIF(AA76:AA81,"=92841906",FR76:FR81),2)</f>
        <v>0</v>
      </c>
      <c r="BZ83" s="2">
        <f>ROUND(SUMIF(AA76:AA81,"=92841906",GL76:GL81),2)</f>
        <v>0</v>
      </c>
      <c r="CA83" s="2">
        <f>ROUND(SUMIF(AA76:AA81,"=92841906",GM76:GM81),2)</f>
        <v>30282.92</v>
      </c>
      <c r="CB83" s="2">
        <f>ROUND(SUMIF(AA76:AA81,"=92841906",GN76:GN81),2)</f>
        <v>30282.92</v>
      </c>
      <c r="CC83" s="2">
        <f>ROUND(SUMIF(AA76:AA81,"=92841906",GO76:GO81),2)</f>
        <v>0</v>
      </c>
      <c r="CD83" s="2">
        <f>ROUND(SUMIF(AA76:AA81,"=92841906",GP76:GP81),2)</f>
        <v>0</v>
      </c>
      <c r="CE83" s="2">
        <f>AC83-BX83</f>
        <v>19252.25</v>
      </c>
      <c r="CF83" s="2">
        <f>AC83-BY83</f>
        <v>19252.25</v>
      </c>
      <c r="CG83" s="2">
        <f>BX83-BZ83</f>
        <v>0</v>
      </c>
      <c r="CH83" s="2">
        <f>AC83-BX83-BY83+BZ83</f>
        <v>19252.25</v>
      </c>
      <c r="CI83" s="2">
        <f>BY83-BZ83</f>
        <v>0</v>
      </c>
      <c r="CJ83" s="2">
        <f>ROUND(SUMIF(AA76:AA81,"=92841906",GX76:GX81),2)</f>
        <v>0</v>
      </c>
      <c r="CK83" s="2">
        <f>ROUND(SUMIF(AA76:AA81,"=92841906",GY76:GY81),2)</f>
        <v>0</v>
      </c>
      <c r="CL83" s="2">
        <f>ROUND(SUMIF(AA76:AA81,"=92841906",GZ76:GZ81),2)</f>
        <v>0</v>
      </c>
      <c r="CM83" s="2">
        <f>ROUND(SUMIF(AA76:AA81,"=92841906",HD76:HD81),2)</f>
        <v>0</v>
      </c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3"/>
      <c r="DH83" s="3"/>
      <c r="DI83" s="3"/>
      <c r="DJ83" s="3"/>
      <c r="DK83" s="3"/>
      <c r="DL83" s="3"/>
      <c r="DM83" s="3"/>
      <c r="DN83" s="3"/>
      <c r="DO83" s="3"/>
      <c r="DP83" s="3"/>
      <c r="DQ83" s="3"/>
      <c r="DR83" s="3"/>
      <c r="DS83" s="3"/>
      <c r="DT83" s="3"/>
      <c r="DU83" s="3"/>
      <c r="DV83" s="3"/>
      <c r="DW83" s="3"/>
      <c r="DX83" s="3"/>
      <c r="DY83" s="3"/>
      <c r="DZ83" s="3"/>
      <c r="EA83" s="3"/>
      <c r="EB83" s="3"/>
      <c r="EC83" s="3"/>
      <c r="ED83" s="3"/>
      <c r="EE83" s="3"/>
      <c r="EF83" s="3"/>
      <c r="EG83" s="3"/>
      <c r="EH83" s="3"/>
      <c r="EI83" s="3"/>
      <c r="EJ83" s="3"/>
      <c r="EK83" s="3"/>
      <c r="EL83" s="3"/>
      <c r="EM83" s="3"/>
      <c r="EN83" s="3"/>
      <c r="EO83" s="3"/>
      <c r="EP83" s="3"/>
      <c r="EQ83" s="3"/>
      <c r="ER83" s="3"/>
      <c r="ES83" s="3"/>
      <c r="ET83" s="3"/>
      <c r="EU83" s="3"/>
      <c r="EV83" s="3"/>
      <c r="EW83" s="3"/>
      <c r="EX83" s="3"/>
      <c r="EY83" s="3"/>
      <c r="EZ83" s="3"/>
      <c r="FA83" s="3"/>
      <c r="FB83" s="3"/>
      <c r="FC83" s="3"/>
      <c r="FD83" s="3"/>
      <c r="FE83" s="3"/>
      <c r="FF83" s="3"/>
      <c r="FG83" s="3"/>
      <c r="FH83" s="3"/>
      <c r="FI83" s="3"/>
      <c r="FJ83" s="3"/>
      <c r="FK83" s="3"/>
      <c r="FL83" s="3"/>
      <c r="FM83" s="3"/>
      <c r="FN83" s="3"/>
      <c r="FO83" s="3"/>
      <c r="FP83" s="3"/>
      <c r="FQ83" s="3"/>
      <c r="FR83" s="3"/>
      <c r="FS83" s="3"/>
      <c r="FT83" s="3"/>
      <c r="FU83" s="3"/>
      <c r="FV83" s="3"/>
      <c r="FW83" s="3"/>
      <c r="FX83" s="3"/>
      <c r="FY83" s="3"/>
      <c r="FZ83" s="3"/>
      <c r="GA83" s="3"/>
      <c r="GB83" s="3"/>
      <c r="GC83" s="3"/>
      <c r="GD83" s="3"/>
      <c r="GE83" s="3"/>
      <c r="GF83" s="3"/>
      <c r="GG83" s="3"/>
      <c r="GH83" s="3"/>
      <c r="GI83" s="3"/>
      <c r="GJ83" s="3"/>
      <c r="GK83" s="3"/>
      <c r="GL83" s="3"/>
      <c r="GM83" s="3"/>
      <c r="GN83" s="3"/>
      <c r="GO83" s="3"/>
      <c r="GP83" s="3"/>
      <c r="GQ83" s="3"/>
      <c r="GR83" s="3"/>
      <c r="GS83" s="3"/>
      <c r="GT83" s="3"/>
      <c r="GU83" s="3"/>
      <c r="GV83" s="3"/>
      <c r="GW83" s="3"/>
      <c r="GX83" s="3">
        <v>0</v>
      </c>
    </row>
    <row r="85" spans="1:245" x14ac:dyDescent="0.2">
      <c r="A85" s="4">
        <v>50</v>
      </c>
      <c r="B85" s="4">
        <v>0</v>
      </c>
      <c r="C85" s="4">
        <v>0</v>
      </c>
      <c r="D85" s="4">
        <v>1</v>
      </c>
      <c r="E85" s="4">
        <v>201</v>
      </c>
      <c r="F85" s="4">
        <f>ROUND(Source!O83,O85)</f>
        <v>23895.39</v>
      </c>
      <c r="G85" s="4" t="s">
        <v>70</v>
      </c>
      <c r="H85" s="4" t="s">
        <v>71</v>
      </c>
      <c r="I85" s="4"/>
      <c r="J85" s="4"/>
      <c r="K85" s="4">
        <v>201</v>
      </c>
      <c r="L85" s="4">
        <v>1</v>
      </c>
      <c r="M85" s="4">
        <v>3</v>
      </c>
      <c r="N85" s="4" t="s">
        <v>6</v>
      </c>
      <c r="O85" s="4">
        <v>2</v>
      </c>
      <c r="P85" s="4"/>
      <c r="Q85" s="4"/>
      <c r="R85" s="4"/>
      <c r="S85" s="4"/>
      <c r="T85" s="4"/>
      <c r="U85" s="4"/>
      <c r="V85" s="4"/>
      <c r="W85" s="4">
        <v>23895.39</v>
      </c>
      <c r="X85" s="4">
        <v>1</v>
      </c>
      <c r="Y85" s="4">
        <v>23895.39</v>
      </c>
      <c r="Z85" s="4"/>
      <c r="AA85" s="4"/>
      <c r="AB85" s="4"/>
    </row>
    <row r="86" spans="1:245" x14ac:dyDescent="0.2">
      <c r="A86" s="4">
        <v>50</v>
      </c>
      <c r="B86" s="4">
        <v>0</v>
      </c>
      <c r="C86" s="4">
        <v>0</v>
      </c>
      <c r="D86" s="4">
        <v>1</v>
      </c>
      <c r="E86" s="4">
        <v>202</v>
      </c>
      <c r="F86" s="4">
        <f>ROUND(Source!P83,O86)</f>
        <v>19252.25</v>
      </c>
      <c r="G86" s="4" t="s">
        <v>72</v>
      </c>
      <c r="H86" s="4" t="s">
        <v>73</v>
      </c>
      <c r="I86" s="4"/>
      <c r="J86" s="4"/>
      <c r="K86" s="4">
        <v>202</v>
      </c>
      <c r="L86" s="4">
        <v>2</v>
      </c>
      <c r="M86" s="4">
        <v>3</v>
      </c>
      <c r="N86" s="4" t="s">
        <v>6</v>
      </c>
      <c r="O86" s="4">
        <v>2</v>
      </c>
      <c r="P86" s="4"/>
      <c r="Q86" s="4"/>
      <c r="R86" s="4"/>
      <c r="S86" s="4"/>
      <c r="T86" s="4"/>
      <c r="U86" s="4"/>
      <c r="V86" s="4"/>
      <c r="W86" s="4">
        <v>19252.25</v>
      </c>
      <c r="X86" s="4">
        <v>1</v>
      </c>
      <c r="Y86" s="4">
        <v>19252.25</v>
      </c>
      <c r="Z86" s="4"/>
      <c r="AA86" s="4"/>
      <c r="AB86" s="4"/>
    </row>
    <row r="87" spans="1:245" x14ac:dyDescent="0.2">
      <c r="A87" s="4">
        <v>50</v>
      </c>
      <c r="B87" s="4">
        <v>0</v>
      </c>
      <c r="C87" s="4">
        <v>0</v>
      </c>
      <c r="D87" s="4">
        <v>1</v>
      </c>
      <c r="E87" s="4">
        <v>222</v>
      </c>
      <c r="F87" s="4">
        <f>ROUND(Source!AO83,O87)</f>
        <v>0</v>
      </c>
      <c r="G87" s="4" t="s">
        <v>74</v>
      </c>
      <c r="H87" s="4" t="s">
        <v>75</v>
      </c>
      <c r="I87" s="4"/>
      <c r="J87" s="4"/>
      <c r="K87" s="4">
        <v>222</v>
      </c>
      <c r="L87" s="4">
        <v>3</v>
      </c>
      <c r="M87" s="4">
        <v>3</v>
      </c>
      <c r="N87" s="4" t="s">
        <v>6</v>
      </c>
      <c r="O87" s="4">
        <v>2</v>
      </c>
      <c r="P87" s="4"/>
      <c r="Q87" s="4"/>
      <c r="R87" s="4"/>
      <c r="S87" s="4"/>
      <c r="T87" s="4"/>
      <c r="U87" s="4"/>
      <c r="V87" s="4"/>
      <c r="W87" s="4">
        <v>0</v>
      </c>
      <c r="X87" s="4">
        <v>1</v>
      </c>
      <c r="Y87" s="4">
        <v>0</v>
      </c>
      <c r="Z87" s="4"/>
      <c r="AA87" s="4"/>
      <c r="AB87" s="4"/>
    </row>
    <row r="88" spans="1:245" x14ac:dyDescent="0.2">
      <c r="A88" s="4">
        <v>50</v>
      </c>
      <c r="B88" s="4">
        <v>0</v>
      </c>
      <c r="C88" s="4">
        <v>0</v>
      </c>
      <c r="D88" s="4">
        <v>1</v>
      </c>
      <c r="E88" s="4">
        <v>225</v>
      </c>
      <c r="F88" s="4">
        <f>ROUND(Source!AV83,O88)</f>
        <v>19252.25</v>
      </c>
      <c r="G88" s="4" t="s">
        <v>76</v>
      </c>
      <c r="H88" s="4" t="s">
        <v>77</v>
      </c>
      <c r="I88" s="4"/>
      <c r="J88" s="4"/>
      <c r="K88" s="4">
        <v>225</v>
      </c>
      <c r="L88" s="4">
        <v>4</v>
      </c>
      <c r="M88" s="4">
        <v>3</v>
      </c>
      <c r="N88" s="4" t="s">
        <v>6</v>
      </c>
      <c r="O88" s="4">
        <v>2</v>
      </c>
      <c r="P88" s="4"/>
      <c r="Q88" s="4"/>
      <c r="R88" s="4"/>
      <c r="S88" s="4"/>
      <c r="T88" s="4"/>
      <c r="U88" s="4"/>
      <c r="V88" s="4"/>
      <c r="W88" s="4">
        <v>19252.25</v>
      </c>
      <c r="X88" s="4">
        <v>1</v>
      </c>
      <c r="Y88" s="4">
        <v>19252.25</v>
      </c>
      <c r="Z88" s="4"/>
      <c r="AA88" s="4"/>
      <c r="AB88" s="4"/>
    </row>
    <row r="89" spans="1:245" x14ac:dyDescent="0.2">
      <c r="A89" s="4">
        <v>50</v>
      </c>
      <c r="B89" s="4">
        <v>0</v>
      </c>
      <c r="C89" s="4">
        <v>0</v>
      </c>
      <c r="D89" s="4">
        <v>1</v>
      </c>
      <c r="E89" s="4">
        <v>226</v>
      </c>
      <c r="F89" s="4">
        <f>ROUND(Source!AW83,O89)</f>
        <v>19252.25</v>
      </c>
      <c r="G89" s="4" t="s">
        <v>78</v>
      </c>
      <c r="H89" s="4" t="s">
        <v>79</v>
      </c>
      <c r="I89" s="4"/>
      <c r="J89" s="4"/>
      <c r="K89" s="4">
        <v>226</v>
      </c>
      <c r="L89" s="4">
        <v>5</v>
      </c>
      <c r="M89" s="4">
        <v>3</v>
      </c>
      <c r="N89" s="4" t="s">
        <v>6</v>
      </c>
      <c r="O89" s="4">
        <v>2</v>
      </c>
      <c r="P89" s="4"/>
      <c r="Q89" s="4"/>
      <c r="R89" s="4"/>
      <c r="S89" s="4"/>
      <c r="T89" s="4"/>
      <c r="U89" s="4"/>
      <c r="V89" s="4"/>
      <c r="W89" s="4">
        <v>19252.25</v>
      </c>
      <c r="X89" s="4">
        <v>1</v>
      </c>
      <c r="Y89" s="4">
        <v>19252.25</v>
      </c>
      <c r="Z89" s="4"/>
      <c r="AA89" s="4"/>
      <c r="AB89" s="4"/>
    </row>
    <row r="90" spans="1:245" x14ac:dyDescent="0.2">
      <c r="A90" s="4">
        <v>50</v>
      </c>
      <c r="B90" s="4">
        <v>0</v>
      </c>
      <c r="C90" s="4">
        <v>0</v>
      </c>
      <c r="D90" s="4">
        <v>1</v>
      </c>
      <c r="E90" s="4">
        <v>227</v>
      </c>
      <c r="F90" s="4">
        <f>ROUND(Source!AX83,O90)</f>
        <v>0</v>
      </c>
      <c r="G90" s="4" t="s">
        <v>80</v>
      </c>
      <c r="H90" s="4" t="s">
        <v>81</v>
      </c>
      <c r="I90" s="4"/>
      <c r="J90" s="4"/>
      <c r="K90" s="4">
        <v>227</v>
      </c>
      <c r="L90" s="4">
        <v>6</v>
      </c>
      <c r="M90" s="4">
        <v>3</v>
      </c>
      <c r="N90" s="4" t="s">
        <v>6</v>
      </c>
      <c r="O90" s="4">
        <v>2</v>
      </c>
      <c r="P90" s="4"/>
      <c r="Q90" s="4"/>
      <c r="R90" s="4"/>
      <c r="S90" s="4"/>
      <c r="T90" s="4"/>
      <c r="U90" s="4"/>
      <c r="V90" s="4"/>
      <c r="W90" s="4">
        <v>0</v>
      </c>
      <c r="X90" s="4">
        <v>1</v>
      </c>
      <c r="Y90" s="4">
        <v>0</v>
      </c>
      <c r="Z90" s="4"/>
      <c r="AA90" s="4"/>
      <c r="AB90" s="4"/>
    </row>
    <row r="91" spans="1:245" x14ac:dyDescent="0.2">
      <c r="A91" s="4">
        <v>50</v>
      </c>
      <c r="B91" s="4">
        <v>0</v>
      </c>
      <c r="C91" s="4">
        <v>0</v>
      </c>
      <c r="D91" s="4">
        <v>1</v>
      </c>
      <c r="E91" s="4">
        <v>228</v>
      </c>
      <c r="F91" s="4">
        <f>ROUND(Source!AY83,O91)</f>
        <v>19252.25</v>
      </c>
      <c r="G91" s="4" t="s">
        <v>82</v>
      </c>
      <c r="H91" s="4" t="s">
        <v>83</v>
      </c>
      <c r="I91" s="4"/>
      <c r="J91" s="4"/>
      <c r="K91" s="4">
        <v>228</v>
      </c>
      <c r="L91" s="4">
        <v>7</v>
      </c>
      <c r="M91" s="4">
        <v>3</v>
      </c>
      <c r="N91" s="4" t="s">
        <v>6</v>
      </c>
      <c r="O91" s="4">
        <v>2</v>
      </c>
      <c r="P91" s="4"/>
      <c r="Q91" s="4"/>
      <c r="R91" s="4"/>
      <c r="S91" s="4"/>
      <c r="T91" s="4"/>
      <c r="U91" s="4"/>
      <c r="V91" s="4"/>
      <c r="W91" s="4">
        <v>19252.25</v>
      </c>
      <c r="X91" s="4">
        <v>1</v>
      </c>
      <c r="Y91" s="4">
        <v>19252.25</v>
      </c>
      <c r="Z91" s="4"/>
      <c r="AA91" s="4"/>
      <c r="AB91" s="4"/>
    </row>
    <row r="92" spans="1:245" x14ac:dyDescent="0.2">
      <c r="A92" s="4">
        <v>50</v>
      </c>
      <c r="B92" s="4">
        <v>0</v>
      </c>
      <c r="C92" s="4">
        <v>0</v>
      </c>
      <c r="D92" s="4">
        <v>1</v>
      </c>
      <c r="E92" s="4">
        <v>216</v>
      </c>
      <c r="F92" s="4">
        <f>ROUND(Source!AP83,O92)</f>
        <v>0</v>
      </c>
      <c r="G92" s="4" t="s">
        <v>84</v>
      </c>
      <c r="H92" s="4" t="s">
        <v>85</v>
      </c>
      <c r="I92" s="4"/>
      <c r="J92" s="4"/>
      <c r="K92" s="4">
        <v>216</v>
      </c>
      <c r="L92" s="4">
        <v>8</v>
      </c>
      <c r="M92" s="4">
        <v>3</v>
      </c>
      <c r="N92" s="4" t="s">
        <v>6</v>
      </c>
      <c r="O92" s="4">
        <v>2</v>
      </c>
      <c r="P92" s="4"/>
      <c r="Q92" s="4"/>
      <c r="R92" s="4"/>
      <c r="S92" s="4"/>
      <c r="T92" s="4"/>
      <c r="U92" s="4"/>
      <c r="V92" s="4"/>
      <c r="W92" s="4">
        <v>0</v>
      </c>
      <c r="X92" s="4">
        <v>1</v>
      </c>
      <c r="Y92" s="4">
        <v>0</v>
      </c>
      <c r="Z92" s="4"/>
      <c r="AA92" s="4"/>
      <c r="AB92" s="4"/>
    </row>
    <row r="93" spans="1:245" x14ac:dyDescent="0.2">
      <c r="A93" s="4">
        <v>50</v>
      </c>
      <c r="B93" s="4">
        <v>0</v>
      </c>
      <c r="C93" s="4">
        <v>0</v>
      </c>
      <c r="D93" s="4">
        <v>1</v>
      </c>
      <c r="E93" s="4">
        <v>223</v>
      </c>
      <c r="F93" s="4">
        <f>ROUND(Source!AQ83,O93)</f>
        <v>0</v>
      </c>
      <c r="G93" s="4" t="s">
        <v>86</v>
      </c>
      <c r="H93" s="4" t="s">
        <v>87</v>
      </c>
      <c r="I93" s="4"/>
      <c r="J93" s="4"/>
      <c r="K93" s="4">
        <v>223</v>
      </c>
      <c r="L93" s="4">
        <v>9</v>
      </c>
      <c r="M93" s="4">
        <v>3</v>
      </c>
      <c r="N93" s="4" t="s">
        <v>6</v>
      </c>
      <c r="O93" s="4">
        <v>2</v>
      </c>
      <c r="P93" s="4"/>
      <c r="Q93" s="4"/>
      <c r="R93" s="4"/>
      <c r="S93" s="4"/>
      <c r="T93" s="4"/>
      <c r="U93" s="4"/>
      <c r="V93" s="4"/>
      <c r="W93" s="4">
        <v>0</v>
      </c>
      <c r="X93" s="4">
        <v>1</v>
      </c>
      <c r="Y93" s="4">
        <v>0</v>
      </c>
      <c r="Z93" s="4"/>
      <c r="AA93" s="4"/>
      <c r="AB93" s="4"/>
    </row>
    <row r="94" spans="1:245" x14ac:dyDescent="0.2">
      <c r="A94" s="4">
        <v>50</v>
      </c>
      <c r="B94" s="4">
        <v>0</v>
      </c>
      <c r="C94" s="4">
        <v>0</v>
      </c>
      <c r="D94" s="4">
        <v>1</v>
      </c>
      <c r="E94" s="4">
        <v>229</v>
      </c>
      <c r="F94" s="4">
        <f>ROUND(Source!AZ83,O94)</f>
        <v>0</v>
      </c>
      <c r="G94" s="4" t="s">
        <v>88</v>
      </c>
      <c r="H94" s="4" t="s">
        <v>89</v>
      </c>
      <c r="I94" s="4"/>
      <c r="J94" s="4"/>
      <c r="K94" s="4">
        <v>229</v>
      </c>
      <c r="L94" s="4">
        <v>10</v>
      </c>
      <c r="M94" s="4">
        <v>3</v>
      </c>
      <c r="N94" s="4" t="s">
        <v>6</v>
      </c>
      <c r="O94" s="4">
        <v>2</v>
      </c>
      <c r="P94" s="4"/>
      <c r="Q94" s="4"/>
      <c r="R94" s="4"/>
      <c r="S94" s="4"/>
      <c r="T94" s="4"/>
      <c r="U94" s="4"/>
      <c r="V94" s="4"/>
      <c r="W94" s="4">
        <v>0</v>
      </c>
      <c r="X94" s="4">
        <v>1</v>
      </c>
      <c r="Y94" s="4">
        <v>0</v>
      </c>
      <c r="Z94" s="4"/>
      <c r="AA94" s="4"/>
      <c r="AB94" s="4"/>
    </row>
    <row r="95" spans="1:245" x14ac:dyDescent="0.2">
      <c r="A95" s="4">
        <v>50</v>
      </c>
      <c r="B95" s="4">
        <v>0</v>
      </c>
      <c r="C95" s="4">
        <v>0</v>
      </c>
      <c r="D95" s="4">
        <v>1</v>
      </c>
      <c r="E95" s="4">
        <v>203</v>
      </c>
      <c r="F95" s="4">
        <f>ROUND(Source!Q83,O95)</f>
        <v>2137.77</v>
      </c>
      <c r="G95" s="4" t="s">
        <v>90</v>
      </c>
      <c r="H95" s="4" t="s">
        <v>91</v>
      </c>
      <c r="I95" s="4"/>
      <c r="J95" s="4"/>
      <c r="K95" s="4">
        <v>203</v>
      </c>
      <c r="L95" s="4">
        <v>11</v>
      </c>
      <c r="M95" s="4">
        <v>3</v>
      </c>
      <c r="N95" s="4" t="s">
        <v>6</v>
      </c>
      <c r="O95" s="4">
        <v>2</v>
      </c>
      <c r="P95" s="4"/>
      <c r="Q95" s="4"/>
      <c r="R95" s="4"/>
      <c r="S95" s="4"/>
      <c r="T95" s="4"/>
      <c r="U95" s="4"/>
      <c r="V95" s="4"/>
      <c r="W95" s="4">
        <v>2137.77</v>
      </c>
      <c r="X95" s="4">
        <v>1</v>
      </c>
      <c r="Y95" s="4">
        <v>2137.77</v>
      </c>
      <c r="Z95" s="4"/>
      <c r="AA95" s="4"/>
      <c r="AB95" s="4"/>
    </row>
    <row r="96" spans="1:245" x14ac:dyDescent="0.2">
      <c r="A96" s="4">
        <v>50</v>
      </c>
      <c r="B96" s="4">
        <v>0</v>
      </c>
      <c r="C96" s="4">
        <v>0</v>
      </c>
      <c r="D96" s="4">
        <v>1</v>
      </c>
      <c r="E96" s="4">
        <v>231</v>
      </c>
      <c r="F96" s="4">
        <f>ROUND(Source!BB83,O96)</f>
        <v>0</v>
      </c>
      <c r="G96" s="4" t="s">
        <v>92</v>
      </c>
      <c r="H96" s="4" t="s">
        <v>93</v>
      </c>
      <c r="I96" s="4"/>
      <c r="J96" s="4"/>
      <c r="K96" s="4">
        <v>231</v>
      </c>
      <c r="L96" s="4">
        <v>12</v>
      </c>
      <c r="M96" s="4">
        <v>3</v>
      </c>
      <c r="N96" s="4" t="s">
        <v>6</v>
      </c>
      <c r="O96" s="4">
        <v>2</v>
      </c>
      <c r="P96" s="4"/>
      <c r="Q96" s="4"/>
      <c r="R96" s="4"/>
      <c r="S96" s="4"/>
      <c r="T96" s="4"/>
      <c r="U96" s="4"/>
      <c r="V96" s="4"/>
      <c r="W96" s="4">
        <v>0</v>
      </c>
      <c r="X96" s="4">
        <v>1</v>
      </c>
      <c r="Y96" s="4">
        <v>0</v>
      </c>
      <c r="Z96" s="4"/>
      <c r="AA96" s="4"/>
      <c r="AB96" s="4"/>
    </row>
    <row r="97" spans="1:28" x14ac:dyDescent="0.2">
      <c r="A97" s="4">
        <v>50</v>
      </c>
      <c r="B97" s="4">
        <v>0</v>
      </c>
      <c r="C97" s="4">
        <v>0</v>
      </c>
      <c r="D97" s="4">
        <v>1</v>
      </c>
      <c r="E97" s="4">
        <v>204</v>
      </c>
      <c r="F97" s="4">
        <f>ROUND(Source!R83,O97)</f>
        <v>823.21</v>
      </c>
      <c r="G97" s="4" t="s">
        <v>94</v>
      </c>
      <c r="H97" s="4" t="s">
        <v>95</v>
      </c>
      <c r="I97" s="4"/>
      <c r="J97" s="4"/>
      <c r="K97" s="4">
        <v>204</v>
      </c>
      <c r="L97" s="4">
        <v>13</v>
      </c>
      <c r="M97" s="4">
        <v>3</v>
      </c>
      <c r="N97" s="4" t="s">
        <v>6</v>
      </c>
      <c r="O97" s="4">
        <v>2</v>
      </c>
      <c r="P97" s="4"/>
      <c r="Q97" s="4"/>
      <c r="R97" s="4"/>
      <c r="S97" s="4"/>
      <c r="T97" s="4"/>
      <c r="U97" s="4"/>
      <c r="V97" s="4"/>
      <c r="W97" s="4">
        <v>823.21</v>
      </c>
      <c r="X97" s="4">
        <v>1</v>
      </c>
      <c r="Y97" s="4">
        <v>823.21</v>
      </c>
      <c r="Z97" s="4"/>
      <c r="AA97" s="4"/>
      <c r="AB97" s="4"/>
    </row>
    <row r="98" spans="1:28" x14ac:dyDescent="0.2">
      <c r="A98" s="4">
        <v>50</v>
      </c>
      <c r="B98" s="4">
        <v>0</v>
      </c>
      <c r="C98" s="4">
        <v>0</v>
      </c>
      <c r="D98" s="4">
        <v>1</v>
      </c>
      <c r="E98" s="4">
        <v>205</v>
      </c>
      <c r="F98" s="4">
        <f>ROUND(Source!S83,O98)</f>
        <v>2505.37</v>
      </c>
      <c r="G98" s="4" t="s">
        <v>96</v>
      </c>
      <c r="H98" s="4" t="s">
        <v>97</v>
      </c>
      <c r="I98" s="4"/>
      <c r="J98" s="4"/>
      <c r="K98" s="4">
        <v>205</v>
      </c>
      <c r="L98" s="4">
        <v>14</v>
      </c>
      <c r="M98" s="4">
        <v>3</v>
      </c>
      <c r="N98" s="4" t="s">
        <v>6</v>
      </c>
      <c r="O98" s="4">
        <v>2</v>
      </c>
      <c r="P98" s="4"/>
      <c r="Q98" s="4"/>
      <c r="R98" s="4"/>
      <c r="S98" s="4"/>
      <c r="T98" s="4"/>
      <c r="U98" s="4"/>
      <c r="V98" s="4"/>
      <c r="W98" s="4">
        <v>2505.37</v>
      </c>
      <c r="X98" s="4">
        <v>1</v>
      </c>
      <c r="Y98" s="4">
        <v>2505.37</v>
      </c>
      <c r="Z98" s="4"/>
      <c r="AA98" s="4"/>
      <c r="AB98" s="4"/>
    </row>
    <row r="99" spans="1:28" x14ac:dyDescent="0.2">
      <c r="A99" s="4">
        <v>50</v>
      </c>
      <c r="B99" s="4">
        <v>0</v>
      </c>
      <c r="C99" s="4">
        <v>0</v>
      </c>
      <c r="D99" s="4">
        <v>1</v>
      </c>
      <c r="E99" s="4">
        <v>232</v>
      </c>
      <c r="F99" s="4">
        <f>ROUND(Source!BC83,O99)</f>
        <v>0</v>
      </c>
      <c r="G99" s="4" t="s">
        <v>98</v>
      </c>
      <c r="H99" s="4" t="s">
        <v>99</v>
      </c>
      <c r="I99" s="4"/>
      <c r="J99" s="4"/>
      <c r="K99" s="4">
        <v>232</v>
      </c>
      <c r="L99" s="4">
        <v>15</v>
      </c>
      <c r="M99" s="4">
        <v>3</v>
      </c>
      <c r="N99" s="4" t="s">
        <v>6</v>
      </c>
      <c r="O99" s="4">
        <v>2</v>
      </c>
      <c r="P99" s="4"/>
      <c r="Q99" s="4"/>
      <c r="R99" s="4"/>
      <c r="S99" s="4"/>
      <c r="T99" s="4"/>
      <c r="U99" s="4"/>
      <c r="V99" s="4"/>
      <c r="W99" s="4">
        <v>0</v>
      </c>
      <c r="X99" s="4">
        <v>1</v>
      </c>
      <c r="Y99" s="4">
        <v>0</v>
      </c>
      <c r="Z99" s="4"/>
      <c r="AA99" s="4"/>
      <c r="AB99" s="4"/>
    </row>
    <row r="100" spans="1:28" x14ac:dyDescent="0.2">
      <c r="A100" s="4">
        <v>50</v>
      </c>
      <c r="B100" s="4">
        <v>0</v>
      </c>
      <c r="C100" s="4">
        <v>0</v>
      </c>
      <c r="D100" s="4">
        <v>1</v>
      </c>
      <c r="E100" s="4">
        <v>214</v>
      </c>
      <c r="F100" s="4">
        <f>ROUND(Source!AS83,O100)</f>
        <v>30282.92</v>
      </c>
      <c r="G100" s="4" t="s">
        <v>100</v>
      </c>
      <c r="H100" s="4" t="s">
        <v>101</v>
      </c>
      <c r="I100" s="4"/>
      <c r="J100" s="4"/>
      <c r="K100" s="4">
        <v>214</v>
      </c>
      <c r="L100" s="4">
        <v>16</v>
      </c>
      <c r="M100" s="4">
        <v>3</v>
      </c>
      <c r="N100" s="4" t="s">
        <v>6</v>
      </c>
      <c r="O100" s="4">
        <v>2</v>
      </c>
      <c r="P100" s="4"/>
      <c r="Q100" s="4"/>
      <c r="R100" s="4"/>
      <c r="S100" s="4"/>
      <c r="T100" s="4"/>
      <c r="U100" s="4"/>
      <c r="V100" s="4"/>
      <c r="W100" s="4">
        <v>30282.92</v>
      </c>
      <c r="X100" s="4">
        <v>1</v>
      </c>
      <c r="Y100" s="4">
        <v>30282.92</v>
      </c>
      <c r="Z100" s="4"/>
      <c r="AA100" s="4"/>
      <c r="AB100" s="4"/>
    </row>
    <row r="101" spans="1:28" x14ac:dyDescent="0.2">
      <c r="A101" s="4">
        <v>50</v>
      </c>
      <c r="B101" s="4">
        <v>0</v>
      </c>
      <c r="C101" s="4">
        <v>0</v>
      </c>
      <c r="D101" s="4">
        <v>1</v>
      </c>
      <c r="E101" s="4">
        <v>215</v>
      </c>
      <c r="F101" s="4">
        <f>ROUND(Source!AT83,O101)</f>
        <v>0</v>
      </c>
      <c r="G101" s="4" t="s">
        <v>102</v>
      </c>
      <c r="H101" s="4" t="s">
        <v>103</v>
      </c>
      <c r="I101" s="4"/>
      <c r="J101" s="4"/>
      <c r="K101" s="4">
        <v>215</v>
      </c>
      <c r="L101" s="4">
        <v>17</v>
      </c>
      <c r="M101" s="4">
        <v>3</v>
      </c>
      <c r="N101" s="4" t="s">
        <v>6</v>
      </c>
      <c r="O101" s="4">
        <v>2</v>
      </c>
      <c r="P101" s="4"/>
      <c r="Q101" s="4"/>
      <c r="R101" s="4"/>
      <c r="S101" s="4"/>
      <c r="T101" s="4"/>
      <c r="U101" s="4"/>
      <c r="V101" s="4"/>
      <c r="W101" s="4">
        <v>0</v>
      </c>
      <c r="X101" s="4">
        <v>1</v>
      </c>
      <c r="Y101" s="4">
        <v>0</v>
      </c>
      <c r="Z101" s="4"/>
      <c r="AA101" s="4"/>
      <c r="AB101" s="4"/>
    </row>
    <row r="102" spans="1:28" x14ac:dyDescent="0.2">
      <c r="A102" s="4">
        <v>50</v>
      </c>
      <c r="B102" s="4">
        <v>0</v>
      </c>
      <c r="C102" s="4">
        <v>0</v>
      </c>
      <c r="D102" s="4">
        <v>1</v>
      </c>
      <c r="E102" s="4">
        <v>217</v>
      </c>
      <c r="F102" s="4">
        <f>ROUND(Source!AU83,O102)</f>
        <v>0</v>
      </c>
      <c r="G102" s="4" t="s">
        <v>104</v>
      </c>
      <c r="H102" s="4" t="s">
        <v>105</v>
      </c>
      <c r="I102" s="4"/>
      <c r="J102" s="4"/>
      <c r="K102" s="4">
        <v>217</v>
      </c>
      <c r="L102" s="4">
        <v>18</v>
      </c>
      <c r="M102" s="4">
        <v>3</v>
      </c>
      <c r="N102" s="4" t="s">
        <v>6</v>
      </c>
      <c r="O102" s="4">
        <v>2</v>
      </c>
      <c r="P102" s="4"/>
      <c r="Q102" s="4"/>
      <c r="R102" s="4"/>
      <c r="S102" s="4"/>
      <c r="T102" s="4"/>
      <c r="U102" s="4"/>
      <c r="V102" s="4"/>
      <c r="W102" s="4">
        <v>0</v>
      </c>
      <c r="X102" s="4">
        <v>1</v>
      </c>
      <c r="Y102" s="4">
        <v>0</v>
      </c>
      <c r="Z102" s="4"/>
      <c r="AA102" s="4"/>
      <c r="AB102" s="4"/>
    </row>
    <row r="103" spans="1:28" x14ac:dyDescent="0.2">
      <c r="A103" s="4">
        <v>50</v>
      </c>
      <c r="B103" s="4">
        <v>0</v>
      </c>
      <c r="C103" s="4">
        <v>0</v>
      </c>
      <c r="D103" s="4">
        <v>1</v>
      </c>
      <c r="E103" s="4">
        <v>230</v>
      </c>
      <c r="F103" s="4">
        <f>ROUND(Source!BA83,O103)</f>
        <v>0</v>
      </c>
      <c r="G103" s="4" t="s">
        <v>106</v>
      </c>
      <c r="H103" s="4" t="s">
        <v>107</v>
      </c>
      <c r="I103" s="4"/>
      <c r="J103" s="4"/>
      <c r="K103" s="4">
        <v>230</v>
      </c>
      <c r="L103" s="4">
        <v>19</v>
      </c>
      <c r="M103" s="4">
        <v>3</v>
      </c>
      <c r="N103" s="4" t="s">
        <v>6</v>
      </c>
      <c r="O103" s="4">
        <v>2</v>
      </c>
      <c r="P103" s="4"/>
      <c r="Q103" s="4"/>
      <c r="R103" s="4"/>
      <c r="S103" s="4"/>
      <c r="T103" s="4"/>
      <c r="U103" s="4"/>
      <c r="V103" s="4"/>
      <c r="W103" s="4">
        <v>0</v>
      </c>
      <c r="X103" s="4">
        <v>1</v>
      </c>
      <c r="Y103" s="4">
        <v>0</v>
      </c>
      <c r="Z103" s="4"/>
      <c r="AA103" s="4"/>
      <c r="AB103" s="4"/>
    </row>
    <row r="104" spans="1:28" x14ac:dyDescent="0.2">
      <c r="A104" s="4">
        <v>50</v>
      </c>
      <c r="B104" s="4">
        <v>0</v>
      </c>
      <c r="C104" s="4">
        <v>0</v>
      </c>
      <c r="D104" s="4">
        <v>1</v>
      </c>
      <c r="E104" s="4">
        <v>206</v>
      </c>
      <c r="F104" s="4">
        <f>ROUND(Source!T83,O104)</f>
        <v>0</v>
      </c>
      <c r="G104" s="4" t="s">
        <v>108</v>
      </c>
      <c r="H104" s="4" t="s">
        <v>109</v>
      </c>
      <c r="I104" s="4"/>
      <c r="J104" s="4"/>
      <c r="K104" s="4">
        <v>206</v>
      </c>
      <c r="L104" s="4">
        <v>20</v>
      </c>
      <c r="M104" s="4">
        <v>3</v>
      </c>
      <c r="N104" s="4" t="s">
        <v>6</v>
      </c>
      <c r="O104" s="4">
        <v>2</v>
      </c>
      <c r="P104" s="4"/>
      <c r="Q104" s="4"/>
      <c r="R104" s="4"/>
      <c r="S104" s="4"/>
      <c r="T104" s="4"/>
      <c r="U104" s="4"/>
      <c r="V104" s="4"/>
      <c r="W104" s="4">
        <v>0</v>
      </c>
      <c r="X104" s="4">
        <v>1</v>
      </c>
      <c r="Y104" s="4">
        <v>0</v>
      </c>
      <c r="Z104" s="4"/>
      <c r="AA104" s="4"/>
      <c r="AB104" s="4"/>
    </row>
    <row r="105" spans="1:28" x14ac:dyDescent="0.2">
      <c r="A105" s="4">
        <v>50</v>
      </c>
      <c r="B105" s="4">
        <v>0</v>
      </c>
      <c r="C105" s="4">
        <v>0</v>
      </c>
      <c r="D105" s="4">
        <v>1</v>
      </c>
      <c r="E105" s="4">
        <v>207</v>
      </c>
      <c r="F105" s="4">
        <f>ROUND(Source!U83,O105)</f>
        <v>5.8440000000000003</v>
      </c>
      <c r="G105" s="4" t="s">
        <v>110</v>
      </c>
      <c r="H105" s="4" t="s">
        <v>111</v>
      </c>
      <c r="I105" s="4"/>
      <c r="J105" s="4"/>
      <c r="K105" s="4">
        <v>207</v>
      </c>
      <c r="L105" s="4">
        <v>21</v>
      </c>
      <c r="M105" s="4">
        <v>3</v>
      </c>
      <c r="N105" s="4" t="s">
        <v>6</v>
      </c>
      <c r="O105" s="4">
        <v>7</v>
      </c>
      <c r="P105" s="4"/>
      <c r="Q105" s="4"/>
      <c r="R105" s="4"/>
      <c r="S105" s="4"/>
      <c r="T105" s="4"/>
      <c r="U105" s="4"/>
      <c r="V105" s="4"/>
      <c r="W105" s="4">
        <v>5.8440000000000003</v>
      </c>
      <c r="X105" s="4">
        <v>1</v>
      </c>
      <c r="Y105" s="4">
        <v>5.8440000000000003</v>
      </c>
      <c r="Z105" s="4"/>
      <c r="AA105" s="4"/>
      <c r="AB105" s="4"/>
    </row>
    <row r="106" spans="1:28" x14ac:dyDescent="0.2">
      <c r="A106" s="4">
        <v>50</v>
      </c>
      <c r="B106" s="4">
        <v>0</v>
      </c>
      <c r="C106" s="4">
        <v>0</v>
      </c>
      <c r="D106" s="4">
        <v>1</v>
      </c>
      <c r="E106" s="4">
        <v>208</v>
      </c>
      <c r="F106" s="4">
        <f>ROUND(Source!V83,O106)</f>
        <v>1.3602000000000001</v>
      </c>
      <c r="G106" s="4" t="s">
        <v>112</v>
      </c>
      <c r="H106" s="4" t="s">
        <v>113</v>
      </c>
      <c r="I106" s="4"/>
      <c r="J106" s="4"/>
      <c r="K106" s="4">
        <v>208</v>
      </c>
      <c r="L106" s="4">
        <v>22</v>
      </c>
      <c r="M106" s="4">
        <v>3</v>
      </c>
      <c r="N106" s="4" t="s">
        <v>6</v>
      </c>
      <c r="O106" s="4">
        <v>7</v>
      </c>
      <c r="P106" s="4"/>
      <c r="Q106" s="4"/>
      <c r="R106" s="4"/>
      <c r="S106" s="4"/>
      <c r="T106" s="4"/>
      <c r="U106" s="4"/>
      <c r="V106" s="4"/>
      <c r="W106" s="4">
        <v>1.3602000000000001</v>
      </c>
      <c r="X106" s="4">
        <v>1</v>
      </c>
      <c r="Y106" s="4">
        <v>1.3602000000000001</v>
      </c>
      <c r="Z106" s="4"/>
      <c r="AA106" s="4"/>
      <c r="AB106" s="4"/>
    </row>
    <row r="107" spans="1:28" x14ac:dyDescent="0.2">
      <c r="A107" s="4">
        <v>50</v>
      </c>
      <c r="B107" s="4">
        <v>0</v>
      </c>
      <c r="C107" s="4">
        <v>0</v>
      </c>
      <c r="D107" s="4">
        <v>1</v>
      </c>
      <c r="E107" s="4">
        <v>209</v>
      </c>
      <c r="F107" s="4">
        <f>ROUND(Source!W83,O107)</f>
        <v>0</v>
      </c>
      <c r="G107" s="4" t="s">
        <v>114</v>
      </c>
      <c r="H107" s="4" t="s">
        <v>115</v>
      </c>
      <c r="I107" s="4"/>
      <c r="J107" s="4"/>
      <c r="K107" s="4">
        <v>209</v>
      </c>
      <c r="L107" s="4">
        <v>23</v>
      </c>
      <c r="M107" s="4">
        <v>3</v>
      </c>
      <c r="N107" s="4" t="s">
        <v>6</v>
      </c>
      <c r="O107" s="4">
        <v>2</v>
      </c>
      <c r="P107" s="4"/>
      <c r="Q107" s="4"/>
      <c r="R107" s="4"/>
      <c r="S107" s="4"/>
      <c r="T107" s="4"/>
      <c r="U107" s="4"/>
      <c r="V107" s="4"/>
      <c r="W107" s="4">
        <v>0</v>
      </c>
      <c r="X107" s="4">
        <v>1</v>
      </c>
      <c r="Y107" s="4">
        <v>0</v>
      </c>
      <c r="Z107" s="4"/>
      <c r="AA107" s="4"/>
      <c r="AB107" s="4"/>
    </row>
    <row r="108" spans="1:28" x14ac:dyDescent="0.2">
      <c r="A108" s="4">
        <v>50</v>
      </c>
      <c r="B108" s="4">
        <v>0</v>
      </c>
      <c r="C108" s="4">
        <v>0</v>
      </c>
      <c r="D108" s="4">
        <v>1</v>
      </c>
      <c r="E108" s="4">
        <v>233</v>
      </c>
      <c r="F108" s="4">
        <f>ROUND(Source!BD83,O108)</f>
        <v>0</v>
      </c>
      <c r="G108" s="4" t="s">
        <v>116</v>
      </c>
      <c r="H108" s="4" t="s">
        <v>117</v>
      </c>
      <c r="I108" s="4"/>
      <c r="J108" s="4"/>
      <c r="K108" s="4">
        <v>233</v>
      </c>
      <c r="L108" s="4">
        <v>24</v>
      </c>
      <c r="M108" s="4">
        <v>3</v>
      </c>
      <c r="N108" s="4" t="s">
        <v>6</v>
      </c>
      <c r="O108" s="4">
        <v>2</v>
      </c>
      <c r="P108" s="4"/>
      <c r="Q108" s="4"/>
      <c r="R108" s="4"/>
      <c r="S108" s="4"/>
      <c r="T108" s="4"/>
      <c r="U108" s="4"/>
      <c r="V108" s="4"/>
      <c r="W108" s="4">
        <v>0</v>
      </c>
      <c r="X108" s="4">
        <v>1</v>
      </c>
      <c r="Y108" s="4">
        <v>0</v>
      </c>
      <c r="Z108" s="4"/>
      <c r="AA108" s="4"/>
      <c r="AB108" s="4"/>
    </row>
    <row r="109" spans="1:28" x14ac:dyDescent="0.2">
      <c r="A109" s="4">
        <v>50</v>
      </c>
      <c r="B109" s="4">
        <v>0</v>
      </c>
      <c r="C109" s="4">
        <v>0</v>
      </c>
      <c r="D109" s="4">
        <v>1</v>
      </c>
      <c r="E109" s="4">
        <v>210</v>
      </c>
      <c r="F109" s="4">
        <f>ROUND(Source!X83,O109)</f>
        <v>3954.33</v>
      </c>
      <c r="G109" s="4" t="s">
        <v>118</v>
      </c>
      <c r="H109" s="4" t="s">
        <v>119</v>
      </c>
      <c r="I109" s="4"/>
      <c r="J109" s="4"/>
      <c r="K109" s="4">
        <v>210</v>
      </c>
      <c r="L109" s="4">
        <v>25</v>
      </c>
      <c r="M109" s="4">
        <v>3</v>
      </c>
      <c r="N109" s="4" t="s">
        <v>6</v>
      </c>
      <c r="O109" s="4">
        <v>2</v>
      </c>
      <c r="P109" s="4"/>
      <c r="Q109" s="4"/>
      <c r="R109" s="4"/>
      <c r="S109" s="4"/>
      <c r="T109" s="4"/>
      <c r="U109" s="4"/>
      <c r="V109" s="4"/>
      <c r="W109" s="4">
        <v>3954.33</v>
      </c>
      <c r="X109" s="4">
        <v>1</v>
      </c>
      <c r="Y109" s="4">
        <v>3954.33</v>
      </c>
      <c r="Z109" s="4"/>
      <c r="AA109" s="4"/>
      <c r="AB109" s="4"/>
    </row>
    <row r="110" spans="1:28" x14ac:dyDescent="0.2">
      <c r="A110" s="4">
        <v>50</v>
      </c>
      <c r="B110" s="4">
        <v>0</v>
      </c>
      <c r="C110" s="4">
        <v>0</v>
      </c>
      <c r="D110" s="4">
        <v>1</v>
      </c>
      <c r="E110" s="4">
        <v>211</v>
      </c>
      <c r="F110" s="4">
        <f>ROUND(Source!Y83,O110)</f>
        <v>2433.1999999999998</v>
      </c>
      <c r="G110" s="4" t="s">
        <v>120</v>
      </c>
      <c r="H110" s="4" t="s">
        <v>121</v>
      </c>
      <c r="I110" s="4"/>
      <c r="J110" s="4"/>
      <c r="K110" s="4">
        <v>211</v>
      </c>
      <c r="L110" s="4">
        <v>26</v>
      </c>
      <c r="M110" s="4">
        <v>3</v>
      </c>
      <c r="N110" s="4" t="s">
        <v>6</v>
      </c>
      <c r="O110" s="4">
        <v>2</v>
      </c>
      <c r="P110" s="4"/>
      <c r="Q110" s="4"/>
      <c r="R110" s="4"/>
      <c r="S110" s="4"/>
      <c r="T110" s="4"/>
      <c r="U110" s="4"/>
      <c r="V110" s="4"/>
      <c r="W110" s="4">
        <v>2433.1999999999998</v>
      </c>
      <c r="X110" s="4">
        <v>1</v>
      </c>
      <c r="Y110" s="4">
        <v>2433.1999999999998</v>
      </c>
      <c r="Z110" s="4"/>
      <c r="AA110" s="4"/>
      <c r="AB110" s="4"/>
    </row>
    <row r="111" spans="1:28" x14ac:dyDescent="0.2">
      <c r="A111" s="4">
        <v>50</v>
      </c>
      <c r="B111" s="4">
        <v>0</v>
      </c>
      <c r="C111" s="4">
        <v>0</v>
      </c>
      <c r="D111" s="4">
        <v>1</v>
      </c>
      <c r="E111" s="4">
        <v>224</v>
      </c>
      <c r="F111" s="4">
        <f>ROUND(Source!AR83,O111)</f>
        <v>30282.92</v>
      </c>
      <c r="G111" s="4" t="s">
        <v>122</v>
      </c>
      <c r="H111" s="4" t="s">
        <v>123</v>
      </c>
      <c r="I111" s="4"/>
      <c r="J111" s="4"/>
      <c r="K111" s="4">
        <v>224</v>
      </c>
      <c r="L111" s="4">
        <v>27</v>
      </c>
      <c r="M111" s="4">
        <v>3</v>
      </c>
      <c r="N111" s="4" t="s">
        <v>6</v>
      </c>
      <c r="O111" s="4">
        <v>2</v>
      </c>
      <c r="P111" s="4"/>
      <c r="Q111" s="4"/>
      <c r="R111" s="4"/>
      <c r="S111" s="4"/>
      <c r="T111" s="4"/>
      <c r="U111" s="4"/>
      <c r="V111" s="4"/>
      <c r="W111" s="4">
        <v>30282.92</v>
      </c>
      <c r="X111" s="4">
        <v>1</v>
      </c>
      <c r="Y111" s="4">
        <v>30282.92</v>
      </c>
      <c r="Z111" s="4"/>
      <c r="AA111" s="4"/>
      <c r="AB111" s="4"/>
    </row>
    <row r="113" spans="1:206" x14ac:dyDescent="0.2">
      <c r="A113" s="2">
        <v>51</v>
      </c>
      <c r="B113" s="2">
        <f>B24</f>
        <v>1</v>
      </c>
      <c r="C113" s="2">
        <f>A24</f>
        <v>4</v>
      </c>
      <c r="D113" s="2">
        <f>ROW(A24)</f>
        <v>24</v>
      </c>
      <c r="E113" s="2"/>
      <c r="F113" s="2" t="str">
        <f>IF(F24&lt;&gt;"",F24,"")</f>
        <v/>
      </c>
      <c r="G113" s="2" t="str">
        <f>IF(G24&lt;&gt;"",G24,"")</f>
        <v>Санитарно-технические работы</v>
      </c>
      <c r="H113" s="2">
        <v>0</v>
      </c>
      <c r="I113" s="2"/>
      <c r="J113" s="2"/>
      <c r="K113" s="2"/>
      <c r="L113" s="2"/>
      <c r="M113" s="2"/>
      <c r="N113" s="2"/>
      <c r="O113" s="2">
        <f t="shared" ref="O113:T113" si="111">ROUND(O42+O83+AB113,2)</f>
        <v>133714.91</v>
      </c>
      <c r="P113" s="2">
        <f t="shared" si="111"/>
        <v>106971.16</v>
      </c>
      <c r="Q113" s="2">
        <f t="shared" si="111"/>
        <v>5916.84</v>
      </c>
      <c r="R113" s="2">
        <f t="shared" si="111"/>
        <v>2266.58</v>
      </c>
      <c r="S113" s="2">
        <f t="shared" si="111"/>
        <v>20826.91</v>
      </c>
      <c r="T113" s="2">
        <f t="shared" si="111"/>
        <v>0</v>
      </c>
      <c r="U113" s="2">
        <f>U42+U83+AH113</f>
        <v>47.549199999999999</v>
      </c>
      <c r="V113" s="2">
        <f>V42+V83+AI113</f>
        <v>3.7495000000000003</v>
      </c>
      <c r="W113" s="2">
        <f>ROUND(W42+W83+AJ113,2)</f>
        <v>0</v>
      </c>
      <c r="X113" s="2">
        <f>ROUND(X42+X83+AK113,2)</f>
        <v>27715.1</v>
      </c>
      <c r="Y113" s="2">
        <f>ROUND(Y42+Y83+AL113,2)</f>
        <v>16741.310000000001</v>
      </c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>
        <f t="shared" ref="AO113:BD113" si="112">ROUND(AO42+AO83+BX113,2)</f>
        <v>0</v>
      </c>
      <c r="AP113" s="2">
        <f t="shared" si="112"/>
        <v>0</v>
      </c>
      <c r="AQ113" s="2">
        <f t="shared" si="112"/>
        <v>0</v>
      </c>
      <c r="AR113" s="2">
        <f t="shared" si="112"/>
        <v>178171.32</v>
      </c>
      <c r="AS113" s="2">
        <f t="shared" si="112"/>
        <v>178171.32</v>
      </c>
      <c r="AT113" s="2">
        <f t="shared" si="112"/>
        <v>0</v>
      </c>
      <c r="AU113" s="2">
        <f t="shared" si="112"/>
        <v>0</v>
      </c>
      <c r="AV113" s="2">
        <f t="shared" si="112"/>
        <v>106971.16</v>
      </c>
      <c r="AW113" s="2">
        <f t="shared" si="112"/>
        <v>106971.16</v>
      </c>
      <c r="AX113" s="2">
        <f t="shared" si="112"/>
        <v>0</v>
      </c>
      <c r="AY113" s="2">
        <f t="shared" si="112"/>
        <v>106971.16</v>
      </c>
      <c r="AZ113" s="2">
        <f t="shared" si="112"/>
        <v>0</v>
      </c>
      <c r="BA113" s="2">
        <f t="shared" si="112"/>
        <v>0</v>
      </c>
      <c r="BB113" s="2">
        <f t="shared" si="112"/>
        <v>0</v>
      </c>
      <c r="BC113" s="2">
        <f t="shared" si="112"/>
        <v>0</v>
      </c>
      <c r="BD113" s="2">
        <f t="shared" si="112"/>
        <v>0</v>
      </c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3"/>
      <c r="DH113" s="3"/>
      <c r="DI113" s="3"/>
      <c r="DJ113" s="3"/>
      <c r="DK113" s="3"/>
      <c r="DL113" s="3"/>
      <c r="DM113" s="3"/>
      <c r="DN113" s="3"/>
      <c r="DO113" s="3"/>
      <c r="DP113" s="3"/>
      <c r="DQ113" s="3"/>
      <c r="DR113" s="3"/>
      <c r="DS113" s="3"/>
      <c r="DT113" s="3"/>
      <c r="DU113" s="3"/>
      <c r="DV113" s="3"/>
      <c r="DW113" s="3"/>
      <c r="DX113" s="3"/>
      <c r="DY113" s="3"/>
      <c r="DZ113" s="3"/>
      <c r="EA113" s="3"/>
      <c r="EB113" s="3"/>
      <c r="EC113" s="3"/>
      <c r="ED113" s="3"/>
      <c r="EE113" s="3"/>
      <c r="EF113" s="3"/>
      <c r="EG113" s="3"/>
      <c r="EH113" s="3"/>
      <c r="EI113" s="3"/>
      <c r="EJ113" s="3"/>
      <c r="EK113" s="3"/>
      <c r="EL113" s="3"/>
      <c r="EM113" s="3"/>
      <c r="EN113" s="3"/>
      <c r="EO113" s="3"/>
      <c r="EP113" s="3"/>
      <c r="EQ113" s="3"/>
      <c r="ER113" s="3"/>
      <c r="ES113" s="3"/>
      <c r="ET113" s="3"/>
      <c r="EU113" s="3"/>
      <c r="EV113" s="3"/>
      <c r="EW113" s="3"/>
      <c r="EX113" s="3"/>
      <c r="EY113" s="3"/>
      <c r="EZ113" s="3"/>
      <c r="FA113" s="3"/>
      <c r="FB113" s="3"/>
      <c r="FC113" s="3"/>
      <c r="FD113" s="3"/>
      <c r="FE113" s="3"/>
      <c r="FF113" s="3"/>
      <c r="FG113" s="3"/>
      <c r="FH113" s="3"/>
      <c r="FI113" s="3"/>
      <c r="FJ113" s="3"/>
      <c r="FK113" s="3"/>
      <c r="FL113" s="3"/>
      <c r="FM113" s="3"/>
      <c r="FN113" s="3"/>
      <c r="FO113" s="3"/>
      <c r="FP113" s="3"/>
      <c r="FQ113" s="3"/>
      <c r="FR113" s="3"/>
      <c r="FS113" s="3"/>
      <c r="FT113" s="3"/>
      <c r="FU113" s="3"/>
      <c r="FV113" s="3"/>
      <c r="FW113" s="3"/>
      <c r="FX113" s="3"/>
      <c r="FY113" s="3"/>
      <c r="FZ113" s="3"/>
      <c r="GA113" s="3"/>
      <c r="GB113" s="3"/>
      <c r="GC113" s="3"/>
      <c r="GD113" s="3"/>
      <c r="GE113" s="3"/>
      <c r="GF113" s="3"/>
      <c r="GG113" s="3"/>
      <c r="GH113" s="3"/>
      <c r="GI113" s="3"/>
      <c r="GJ113" s="3"/>
      <c r="GK113" s="3"/>
      <c r="GL113" s="3"/>
      <c r="GM113" s="3"/>
      <c r="GN113" s="3"/>
      <c r="GO113" s="3"/>
      <c r="GP113" s="3"/>
      <c r="GQ113" s="3"/>
      <c r="GR113" s="3"/>
      <c r="GS113" s="3"/>
      <c r="GT113" s="3"/>
      <c r="GU113" s="3"/>
      <c r="GV113" s="3"/>
      <c r="GW113" s="3"/>
      <c r="GX113" s="3">
        <v>0</v>
      </c>
    </row>
    <row r="115" spans="1:206" x14ac:dyDescent="0.2">
      <c r="A115" s="4">
        <v>50</v>
      </c>
      <c r="B115" s="4">
        <v>0</v>
      </c>
      <c r="C115" s="4">
        <v>0</v>
      </c>
      <c r="D115" s="4">
        <v>1</v>
      </c>
      <c r="E115" s="4">
        <v>201</v>
      </c>
      <c r="F115" s="4">
        <f>ROUND(Source!O113,O115)</f>
        <v>133714.91</v>
      </c>
      <c r="G115" s="4" t="s">
        <v>70</v>
      </c>
      <c r="H115" s="4" t="s">
        <v>71</v>
      </c>
      <c r="I115" s="4"/>
      <c r="J115" s="4"/>
      <c r="K115" s="4">
        <v>201</v>
      </c>
      <c r="L115" s="4">
        <v>1</v>
      </c>
      <c r="M115" s="4">
        <v>3</v>
      </c>
      <c r="N115" s="4" t="s">
        <v>6</v>
      </c>
      <c r="O115" s="4">
        <v>2</v>
      </c>
      <c r="P115" s="4"/>
      <c r="Q115" s="4"/>
      <c r="R115" s="4"/>
      <c r="S115" s="4"/>
      <c r="T115" s="4"/>
      <c r="U115" s="4"/>
      <c r="V115" s="4"/>
      <c r="W115" s="4">
        <v>133714.91</v>
      </c>
      <c r="X115" s="4">
        <v>1</v>
      </c>
      <c r="Y115" s="4">
        <v>133714.91</v>
      </c>
      <c r="Z115" s="4"/>
      <c r="AA115" s="4"/>
      <c r="AB115" s="4"/>
    </row>
    <row r="116" spans="1:206" x14ac:dyDescent="0.2">
      <c r="A116" s="4">
        <v>50</v>
      </c>
      <c r="B116" s="4">
        <v>0</v>
      </c>
      <c r="C116" s="4">
        <v>0</v>
      </c>
      <c r="D116" s="4">
        <v>1</v>
      </c>
      <c r="E116" s="4">
        <v>202</v>
      </c>
      <c r="F116" s="4">
        <f>ROUND(Source!P113,O116)</f>
        <v>106971.16</v>
      </c>
      <c r="G116" s="4" t="s">
        <v>72</v>
      </c>
      <c r="H116" s="4" t="s">
        <v>73</v>
      </c>
      <c r="I116" s="4"/>
      <c r="J116" s="4"/>
      <c r="K116" s="4">
        <v>202</v>
      </c>
      <c r="L116" s="4">
        <v>2</v>
      </c>
      <c r="M116" s="4">
        <v>3</v>
      </c>
      <c r="N116" s="4" t="s">
        <v>6</v>
      </c>
      <c r="O116" s="4">
        <v>2</v>
      </c>
      <c r="P116" s="4"/>
      <c r="Q116" s="4"/>
      <c r="R116" s="4"/>
      <c r="S116" s="4"/>
      <c r="T116" s="4"/>
      <c r="U116" s="4"/>
      <c r="V116" s="4"/>
      <c r="W116" s="4">
        <v>106971.16</v>
      </c>
      <c r="X116" s="4">
        <v>1</v>
      </c>
      <c r="Y116" s="4">
        <v>106971.16</v>
      </c>
      <c r="Z116" s="4"/>
      <c r="AA116" s="4"/>
      <c r="AB116" s="4"/>
    </row>
    <row r="117" spans="1:206" x14ac:dyDescent="0.2">
      <c r="A117" s="4">
        <v>50</v>
      </c>
      <c r="B117" s="4">
        <v>0</v>
      </c>
      <c r="C117" s="4">
        <v>0</v>
      </c>
      <c r="D117" s="4">
        <v>1</v>
      </c>
      <c r="E117" s="4">
        <v>222</v>
      </c>
      <c r="F117" s="4">
        <f>ROUND(Source!AO113,O117)</f>
        <v>0</v>
      </c>
      <c r="G117" s="4" t="s">
        <v>74</v>
      </c>
      <c r="H117" s="4" t="s">
        <v>75</v>
      </c>
      <c r="I117" s="4"/>
      <c r="J117" s="4"/>
      <c r="K117" s="4">
        <v>222</v>
      </c>
      <c r="L117" s="4">
        <v>3</v>
      </c>
      <c r="M117" s="4">
        <v>3</v>
      </c>
      <c r="N117" s="4" t="s">
        <v>6</v>
      </c>
      <c r="O117" s="4">
        <v>2</v>
      </c>
      <c r="P117" s="4"/>
      <c r="Q117" s="4"/>
      <c r="R117" s="4"/>
      <c r="S117" s="4"/>
      <c r="T117" s="4"/>
      <c r="U117" s="4"/>
      <c r="V117" s="4"/>
      <c r="W117" s="4">
        <v>0</v>
      </c>
      <c r="X117" s="4">
        <v>1</v>
      </c>
      <c r="Y117" s="4">
        <v>0</v>
      </c>
      <c r="Z117" s="4"/>
      <c r="AA117" s="4"/>
      <c r="AB117" s="4"/>
    </row>
    <row r="118" spans="1:206" x14ac:dyDescent="0.2">
      <c r="A118" s="4">
        <v>50</v>
      </c>
      <c r="B118" s="4">
        <v>0</v>
      </c>
      <c r="C118" s="4">
        <v>0</v>
      </c>
      <c r="D118" s="4">
        <v>1</v>
      </c>
      <c r="E118" s="4">
        <v>225</v>
      </c>
      <c r="F118" s="4">
        <f>ROUND(Source!AV113,O118)</f>
        <v>106971.16</v>
      </c>
      <c r="G118" s="4" t="s">
        <v>76</v>
      </c>
      <c r="H118" s="4" t="s">
        <v>77</v>
      </c>
      <c r="I118" s="4"/>
      <c r="J118" s="4"/>
      <c r="K118" s="4">
        <v>225</v>
      </c>
      <c r="L118" s="4">
        <v>4</v>
      </c>
      <c r="M118" s="4">
        <v>3</v>
      </c>
      <c r="N118" s="4" t="s">
        <v>6</v>
      </c>
      <c r="O118" s="4">
        <v>2</v>
      </c>
      <c r="P118" s="4"/>
      <c r="Q118" s="4"/>
      <c r="R118" s="4"/>
      <c r="S118" s="4"/>
      <c r="T118" s="4"/>
      <c r="U118" s="4"/>
      <c r="V118" s="4"/>
      <c r="W118" s="4">
        <v>106971.16</v>
      </c>
      <c r="X118" s="4">
        <v>1</v>
      </c>
      <c r="Y118" s="4">
        <v>106971.16</v>
      </c>
      <c r="Z118" s="4"/>
      <c r="AA118" s="4"/>
      <c r="AB118" s="4"/>
    </row>
    <row r="119" spans="1:206" x14ac:dyDescent="0.2">
      <c r="A119" s="4">
        <v>50</v>
      </c>
      <c r="B119" s="4">
        <v>0</v>
      </c>
      <c r="C119" s="4">
        <v>0</v>
      </c>
      <c r="D119" s="4">
        <v>1</v>
      </c>
      <c r="E119" s="4">
        <v>226</v>
      </c>
      <c r="F119" s="4">
        <f>ROUND(Source!AW113,O119)</f>
        <v>106971.16</v>
      </c>
      <c r="G119" s="4" t="s">
        <v>78</v>
      </c>
      <c r="H119" s="4" t="s">
        <v>79</v>
      </c>
      <c r="I119" s="4"/>
      <c r="J119" s="4"/>
      <c r="K119" s="4">
        <v>226</v>
      </c>
      <c r="L119" s="4">
        <v>5</v>
      </c>
      <c r="M119" s="4">
        <v>3</v>
      </c>
      <c r="N119" s="4" t="s">
        <v>6</v>
      </c>
      <c r="O119" s="4">
        <v>2</v>
      </c>
      <c r="P119" s="4"/>
      <c r="Q119" s="4"/>
      <c r="R119" s="4"/>
      <c r="S119" s="4"/>
      <c r="T119" s="4"/>
      <c r="U119" s="4"/>
      <c r="V119" s="4"/>
      <c r="W119" s="4">
        <v>106971.16</v>
      </c>
      <c r="X119" s="4">
        <v>1</v>
      </c>
      <c r="Y119" s="4">
        <v>106971.16</v>
      </c>
      <c r="Z119" s="4"/>
      <c r="AA119" s="4"/>
      <c r="AB119" s="4"/>
    </row>
    <row r="120" spans="1:206" x14ac:dyDescent="0.2">
      <c r="A120" s="4">
        <v>50</v>
      </c>
      <c r="B120" s="4">
        <v>0</v>
      </c>
      <c r="C120" s="4">
        <v>0</v>
      </c>
      <c r="D120" s="4">
        <v>1</v>
      </c>
      <c r="E120" s="4">
        <v>227</v>
      </c>
      <c r="F120" s="4">
        <f>ROUND(Source!AX113,O120)</f>
        <v>0</v>
      </c>
      <c r="G120" s="4" t="s">
        <v>80</v>
      </c>
      <c r="H120" s="4" t="s">
        <v>81</v>
      </c>
      <c r="I120" s="4"/>
      <c r="J120" s="4"/>
      <c r="K120" s="4">
        <v>227</v>
      </c>
      <c r="L120" s="4">
        <v>6</v>
      </c>
      <c r="M120" s="4">
        <v>3</v>
      </c>
      <c r="N120" s="4" t="s">
        <v>6</v>
      </c>
      <c r="O120" s="4">
        <v>2</v>
      </c>
      <c r="P120" s="4"/>
      <c r="Q120" s="4"/>
      <c r="R120" s="4"/>
      <c r="S120" s="4"/>
      <c r="T120" s="4"/>
      <c r="U120" s="4"/>
      <c r="V120" s="4"/>
      <c r="W120" s="4">
        <v>0</v>
      </c>
      <c r="X120" s="4">
        <v>1</v>
      </c>
      <c r="Y120" s="4">
        <v>0</v>
      </c>
      <c r="Z120" s="4"/>
      <c r="AA120" s="4"/>
      <c r="AB120" s="4"/>
    </row>
    <row r="121" spans="1:206" x14ac:dyDescent="0.2">
      <c r="A121" s="4">
        <v>50</v>
      </c>
      <c r="B121" s="4">
        <v>0</v>
      </c>
      <c r="C121" s="4">
        <v>0</v>
      </c>
      <c r="D121" s="4">
        <v>1</v>
      </c>
      <c r="E121" s="4">
        <v>228</v>
      </c>
      <c r="F121" s="4">
        <f>ROUND(Source!AY113,O121)</f>
        <v>106971.16</v>
      </c>
      <c r="G121" s="4" t="s">
        <v>82</v>
      </c>
      <c r="H121" s="4" t="s">
        <v>83</v>
      </c>
      <c r="I121" s="4"/>
      <c r="J121" s="4"/>
      <c r="K121" s="4">
        <v>228</v>
      </c>
      <c r="L121" s="4">
        <v>7</v>
      </c>
      <c r="M121" s="4">
        <v>3</v>
      </c>
      <c r="N121" s="4" t="s">
        <v>6</v>
      </c>
      <c r="O121" s="4">
        <v>2</v>
      </c>
      <c r="P121" s="4"/>
      <c r="Q121" s="4"/>
      <c r="R121" s="4"/>
      <c r="S121" s="4"/>
      <c r="T121" s="4"/>
      <c r="U121" s="4"/>
      <c r="V121" s="4"/>
      <c r="W121" s="4">
        <v>106971.16</v>
      </c>
      <c r="X121" s="4">
        <v>1</v>
      </c>
      <c r="Y121" s="4">
        <v>106971.16</v>
      </c>
      <c r="Z121" s="4"/>
      <c r="AA121" s="4"/>
      <c r="AB121" s="4"/>
    </row>
    <row r="122" spans="1:206" x14ac:dyDescent="0.2">
      <c r="A122" s="4">
        <v>50</v>
      </c>
      <c r="B122" s="4">
        <v>0</v>
      </c>
      <c r="C122" s="4">
        <v>0</v>
      </c>
      <c r="D122" s="4">
        <v>1</v>
      </c>
      <c r="E122" s="4">
        <v>216</v>
      </c>
      <c r="F122" s="4">
        <f>ROUND(Source!AP113,O122)</f>
        <v>0</v>
      </c>
      <c r="G122" s="4" t="s">
        <v>84</v>
      </c>
      <c r="H122" s="4" t="s">
        <v>85</v>
      </c>
      <c r="I122" s="4"/>
      <c r="J122" s="4"/>
      <c r="K122" s="4">
        <v>216</v>
      </c>
      <c r="L122" s="4">
        <v>8</v>
      </c>
      <c r="M122" s="4">
        <v>3</v>
      </c>
      <c r="N122" s="4" t="s">
        <v>6</v>
      </c>
      <c r="O122" s="4">
        <v>2</v>
      </c>
      <c r="P122" s="4"/>
      <c r="Q122" s="4"/>
      <c r="R122" s="4"/>
      <c r="S122" s="4"/>
      <c r="T122" s="4"/>
      <c r="U122" s="4"/>
      <c r="V122" s="4"/>
      <c r="W122" s="4">
        <v>0</v>
      </c>
      <c r="X122" s="4">
        <v>1</v>
      </c>
      <c r="Y122" s="4">
        <v>0</v>
      </c>
      <c r="Z122" s="4"/>
      <c r="AA122" s="4"/>
      <c r="AB122" s="4"/>
    </row>
    <row r="123" spans="1:206" x14ac:dyDescent="0.2">
      <c r="A123" s="4">
        <v>50</v>
      </c>
      <c r="B123" s="4">
        <v>0</v>
      </c>
      <c r="C123" s="4">
        <v>0</v>
      </c>
      <c r="D123" s="4">
        <v>1</v>
      </c>
      <c r="E123" s="4">
        <v>223</v>
      </c>
      <c r="F123" s="4">
        <f>ROUND(Source!AQ113,O123)</f>
        <v>0</v>
      </c>
      <c r="G123" s="4" t="s">
        <v>86</v>
      </c>
      <c r="H123" s="4" t="s">
        <v>87</v>
      </c>
      <c r="I123" s="4"/>
      <c r="J123" s="4"/>
      <c r="K123" s="4">
        <v>223</v>
      </c>
      <c r="L123" s="4">
        <v>9</v>
      </c>
      <c r="M123" s="4">
        <v>3</v>
      </c>
      <c r="N123" s="4" t="s">
        <v>6</v>
      </c>
      <c r="O123" s="4">
        <v>2</v>
      </c>
      <c r="P123" s="4"/>
      <c r="Q123" s="4"/>
      <c r="R123" s="4"/>
      <c r="S123" s="4"/>
      <c r="T123" s="4"/>
      <c r="U123" s="4"/>
      <c r="V123" s="4"/>
      <c r="W123" s="4">
        <v>0</v>
      </c>
      <c r="X123" s="4">
        <v>1</v>
      </c>
      <c r="Y123" s="4">
        <v>0</v>
      </c>
      <c r="Z123" s="4"/>
      <c r="AA123" s="4"/>
      <c r="AB123" s="4"/>
    </row>
    <row r="124" spans="1:206" x14ac:dyDescent="0.2">
      <c r="A124" s="4">
        <v>50</v>
      </c>
      <c r="B124" s="4">
        <v>0</v>
      </c>
      <c r="C124" s="4">
        <v>0</v>
      </c>
      <c r="D124" s="4">
        <v>1</v>
      </c>
      <c r="E124" s="4">
        <v>229</v>
      </c>
      <c r="F124" s="4">
        <f>ROUND(Source!AZ113,O124)</f>
        <v>0</v>
      </c>
      <c r="G124" s="4" t="s">
        <v>88</v>
      </c>
      <c r="H124" s="4" t="s">
        <v>89</v>
      </c>
      <c r="I124" s="4"/>
      <c r="J124" s="4"/>
      <c r="K124" s="4">
        <v>229</v>
      </c>
      <c r="L124" s="4">
        <v>10</v>
      </c>
      <c r="M124" s="4">
        <v>3</v>
      </c>
      <c r="N124" s="4" t="s">
        <v>6</v>
      </c>
      <c r="O124" s="4">
        <v>2</v>
      </c>
      <c r="P124" s="4"/>
      <c r="Q124" s="4"/>
      <c r="R124" s="4"/>
      <c r="S124" s="4"/>
      <c r="T124" s="4"/>
      <c r="U124" s="4"/>
      <c r="V124" s="4"/>
      <c r="W124" s="4">
        <v>0</v>
      </c>
      <c r="X124" s="4">
        <v>1</v>
      </c>
      <c r="Y124" s="4">
        <v>0</v>
      </c>
      <c r="Z124" s="4"/>
      <c r="AA124" s="4"/>
      <c r="AB124" s="4"/>
    </row>
    <row r="125" spans="1:206" x14ac:dyDescent="0.2">
      <c r="A125" s="4">
        <v>50</v>
      </c>
      <c r="B125" s="4">
        <v>0</v>
      </c>
      <c r="C125" s="4">
        <v>0</v>
      </c>
      <c r="D125" s="4">
        <v>1</v>
      </c>
      <c r="E125" s="4">
        <v>203</v>
      </c>
      <c r="F125" s="4">
        <f>ROUND(Source!Q113,O125)</f>
        <v>5916.84</v>
      </c>
      <c r="G125" s="4" t="s">
        <v>90</v>
      </c>
      <c r="H125" s="4" t="s">
        <v>91</v>
      </c>
      <c r="I125" s="4"/>
      <c r="J125" s="4"/>
      <c r="K125" s="4">
        <v>203</v>
      </c>
      <c r="L125" s="4">
        <v>11</v>
      </c>
      <c r="M125" s="4">
        <v>3</v>
      </c>
      <c r="N125" s="4" t="s">
        <v>6</v>
      </c>
      <c r="O125" s="4">
        <v>2</v>
      </c>
      <c r="P125" s="4"/>
      <c r="Q125" s="4"/>
      <c r="R125" s="4"/>
      <c r="S125" s="4"/>
      <c r="T125" s="4"/>
      <c r="U125" s="4"/>
      <c r="V125" s="4"/>
      <c r="W125" s="4">
        <v>5916.84</v>
      </c>
      <c r="X125" s="4">
        <v>1</v>
      </c>
      <c r="Y125" s="4">
        <v>5916.84</v>
      </c>
      <c r="Z125" s="4"/>
      <c r="AA125" s="4"/>
      <c r="AB125" s="4"/>
    </row>
    <row r="126" spans="1:206" x14ac:dyDescent="0.2">
      <c r="A126" s="4">
        <v>50</v>
      </c>
      <c r="B126" s="4">
        <v>0</v>
      </c>
      <c r="C126" s="4">
        <v>0</v>
      </c>
      <c r="D126" s="4">
        <v>1</v>
      </c>
      <c r="E126" s="4">
        <v>231</v>
      </c>
      <c r="F126" s="4">
        <f>ROUND(Source!BB113,O126)</f>
        <v>0</v>
      </c>
      <c r="G126" s="4" t="s">
        <v>92</v>
      </c>
      <c r="H126" s="4" t="s">
        <v>93</v>
      </c>
      <c r="I126" s="4"/>
      <c r="J126" s="4"/>
      <c r="K126" s="4">
        <v>231</v>
      </c>
      <c r="L126" s="4">
        <v>12</v>
      </c>
      <c r="M126" s="4">
        <v>3</v>
      </c>
      <c r="N126" s="4" t="s">
        <v>6</v>
      </c>
      <c r="O126" s="4">
        <v>2</v>
      </c>
      <c r="P126" s="4"/>
      <c r="Q126" s="4"/>
      <c r="R126" s="4"/>
      <c r="S126" s="4"/>
      <c r="T126" s="4"/>
      <c r="U126" s="4"/>
      <c r="V126" s="4"/>
      <c r="W126" s="4">
        <v>0</v>
      </c>
      <c r="X126" s="4">
        <v>1</v>
      </c>
      <c r="Y126" s="4">
        <v>0</v>
      </c>
      <c r="Z126" s="4"/>
      <c r="AA126" s="4"/>
      <c r="AB126" s="4"/>
    </row>
    <row r="127" spans="1:206" x14ac:dyDescent="0.2">
      <c r="A127" s="4">
        <v>50</v>
      </c>
      <c r="B127" s="4">
        <v>0</v>
      </c>
      <c r="C127" s="4">
        <v>0</v>
      </c>
      <c r="D127" s="4">
        <v>1</v>
      </c>
      <c r="E127" s="4">
        <v>204</v>
      </c>
      <c r="F127" s="4">
        <f>ROUND(Source!R113,O127)</f>
        <v>2266.58</v>
      </c>
      <c r="G127" s="4" t="s">
        <v>94</v>
      </c>
      <c r="H127" s="4" t="s">
        <v>95</v>
      </c>
      <c r="I127" s="4"/>
      <c r="J127" s="4"/>
      <c r="K127" s="4">
        <v>204</v>
      </c>
      <c r="L127" s="4">
        <v>13</v>
      </c>
      <c r="M127" s="4">
        <v>3</v>
      </c>
      <c r="N127" s="4" t="s">
        <v>6</v>
      </c>
      <c r="O127" s="4">
        <v>2</v>
      </c>
      <c r="P127" s="4"/>
      <c r="Q127" s="4"/>
      <c r="R127" s="4"/>
      <c r="S127" s="4"/>
      <c r="T127" s="4"/>
      <c r="U127" s="4"/>
      <c r="V127" s="4"/>
      <c r="W127" s="4">
        <v>2266.5800000000004</v>
      </c>
      <c r="X127" s="4">
        <v>1</v>
      </c>
      <c r="Y127" s="4">
        <v>2266.5800000000004</v>
      </c>
      <c r="Z127" s="4"/>
      <c r="AA127" s="4"/>
      <c r="AB127" s="4"/>
    </row>
    <row r="128" spans="1:206" x14ac:dyDescent="0.2">
      <c r="A128" s="4">
        <v>50</v>
      </c>
      <c r="B128" s="4">
        <v>0</v>
      </c>
      <c r="C128" s="4">
        <v>0</v>
      </c>
      <c r="D128" s="4">
        <v>1</v>
      </c>
      <c r="E128" s="4">
        <v>205</v>
      </c>
      <c r="F128" s="4">
        <f>ROUND(Source!S113,O128)</f>
        <v>20826.91</v>
      </c>
      <c r="G128" s="4" t="s">
        <v>96</v>
      </c>
      <c r="H128" s="4" t="s">
        <v>97</v>
      </c>
      <c r="I128" s="4"/>
      <c r="J128" s="4"/>
      <c r="K128" s="4">
        <v>205</v>
      </c>
      <c r="L128" s="4">
        <v>14</v>
      </c>
      <c r="M128" s="4">
        <v>3</v>
      </c>
      <c r="N128" s="4" t="s">
        <v>6</v>
      </c>
      <c r="O128" s="4">
        <v>2</v>
      </c>
      <c r="P128" s="4"/>
      <c r="Q128" s="4"/>
      <c r="R128" s="4"/>
      <c r="S128" s="4"/>
      <c r="T128" s="4"/>
      <c r="U128" s="4"/>
      <c r="V128" s="4"/>
      <c r="W128" s="4">
        <v>20826.909999999996</v>
      </c>
      <c r="X128" s="4">
        <v>1</v>
      </c>
      <c r="Y128" s="4">
        <v>20826.909999999996</v>
      </c>
      <c r="Z128" s="4"/>
      <c r="AA128" s="4"/>
      <c r="AB128" s="4"/>
    </row>
    <row r="129" spans="1:88" x14ac:dyDescent="0.2">
      <c r="A129" s="4">
        <v>50</v>
      </c>
      <c r="B129" s="4">
        <v>0</v>
      </c>
      <c r="C129" s="4">
        <v>0</v>
      </c>
      <c r="D129" s="4">
        <v>1</v>
      </c>
      <c r="E129" s="4">
        <v>232</v>
      </c>
      <c r="F129" s="4">
        <f>ROUND(Source!BC113,O129)</f>
        <v>0</v>
      </c>
      <c r="G129" s="4" t="s">
        <v>98</v>
      </c>
      <c r="H129" s="4" t="s">
        <v>99</v>
      </c>
      <c r="I129" s="4"/>
      <c r="J129" s="4"/>
      <c r="K129" s="4">
        <v>232</v>
      </c>
      <c r="L129" s="4">
        <v>15</v>
      </c>
      <c r="M129" s="4">
        <v>3</v>
      </c>
      <c r="N129" s="4" t="s">
        <v>6</v>
      </c>
      <c r="O129" s="4">
        <v>2</v>
      </c>
      <c r="P129" s="4"/>
      <c r="Q129" s="4"/>
      <c r="R129" s="4"/>
      <c r="S129" s="4"/>
      <c r="T129" s="4"/>
      <c r="U129" s="4"/>
      <c r="V129" s="4"/>
      <c r="W129" s="4">
        <v>0</v>
      </c>
      <c r="X129" s="4">
        <v>1</v>
      </c>
      <c r="Y129" s="4">
        <v>0</v>
      </c>
      <c r="Z129" s="4"/>
      <c r="AA129" s="4"/>
      <c r="AB129" s="4"/>
    </row>
    <row r="130" spans="1:88" x14ac:dyDescent="0.2">
      <c r="A130" s="4">
        <v>50</v>
      </c>
      <c r="B130" s="4">
        <v>0</v>
      </c>
      <c r="C130" s="4">
        <v>0</v>
      </c>
      <c r="D130" s="4">
        <v>1</v>
      </c>
      <c r="E130" s="4">
        <v>214</v>
      </c>
      <c r="F130" s="4">
        <f>ROUND(Source!AS113,O130)</f>
        <v>178171.32</v>
      </c>
      <c r="G130" s="4" t="s">
        <v>100</v>
      </c>
      <c r="H130" s="4" t="s">
        <v>101</v>
      </c>
      <c r="I130" s="4"/>
      <c r="J130" s="4"/>
      <c r="K130" s="4">
        <v>214</v>
      </c>
      <c r="L130" s="4">
        <v>16</v>
      </c>
      <c r="M130" s="4">
        <v>3</v>
      </c>
      <c r="N130" s="4" t="s">
        <v>6</v>
      </c>
      <c r="O130" s="4">
        <v>2</v>
      </c>
      <c r="P130" s="4"/>
      <c r="Q130" s="4"/>
      <c r="R130" s="4"/>
      <c r="S130" s="4"/>
      <c r="T130" s="4"/>
      <c r="U130" s="4"/>
      <c r="V130" s="4"/>
      <c r="W130" s="4">
        <v>178171.32</v>
      </c>
      <c r="X130" s="4">
        <v>1</v>
      </c>
      <c r="Y130" s="4">
        <v>178171.32</v>
      </c>
      <c r="Z130" s="4"/>
      <c r="AA130" s="4"/>
      <c r="AB130" s="4"/>
    </row>
    <row r="131" spans="1:88" x14ac:dyDescent="0.2">
      <c r="A131" s="4">
        <v>50</v>
      </c>
      <c r="B131" s="4">
        <v>0</v>
      </c>
      <c r="C131" s="4">
        <v>0</v>
      </c>
      <c r="D131" s="4">
        <v>1</v>
      </c>
      <c r="E131" s="4">
        <v>215</v>
      </c>
      <c r="F131" s="4">
        <f>ROUND(Source!AT113,O131)</f>
        <v>0</v>
      </c>
      <c r="G131" s="4" t="s">
        <v>102</v>
      </c>
      <c r="H131" s="4" t="s">
        <v>103</v>
      </c>
      <c r="I131" s="4"/>
      <c r="J131" s="4"/>
      <c r="K131" s="4">
        <v>215</v>
      </c>
      <c r="L131" s="4">
        <v>17</v>
      </c>
      <c r="M131" s="4">
        <v>3</v>
      </c>
      <c r="N131" s="4" t="s">
        <v>6</v>
      </c>
      <c r="O131" s="4">
        <v>2</v>
      </c>
      <c r="P131" s="4"/>
      <c r="Q131" s="4"/>
      <c r="R131" s="4"/>
      <c r="S131" s="4"/>
      <c r="T131" s="4"/>
      <c r="U131" s="4"/>
      <c r="V131" s="4"/>
      <c r="W131" s="4">
        <v>0</v>
      </c>
      <c r="X131" s="4">
        <v>1</v>
      </c>
      <c r="Y131" s="4">
        <v>0</v>
      </c>
      <c r="Z131" s="4"/>
      <c r="AA131" s="4"/>
      <c r="AB131" s="4"/>
    </row>
    <row r="132" spans="1:88" x14ac:dyDescent="0.2">
      <c r="A132" s="4">
        <v>50</v>
      </c>
      <c r="B132" s="4">
        <v>0</v>
      </c>
      <c r="C132" s="4">
        <v>0</v>
      </c>
      <c r="D132" s="4">
        <v>1</v>
      </c>
      <c r="E132" s="4">
        <v>217</v>
      </c>
      <c r="F132" s="4">
        <f>ROUND(Source!AU113,O132)</f>
        <v>0</v>
      </c>
      <c r="G132" s="4" t="s">
        <v>104</v>
      </c>
      <c r="H132" s="4" t="s">
        <v>105</v>
      </c>
      <c r="I132" s="4"/>
      <c r="J132" s="4"/>
      <c r="K132" s="4">
        <v>217</v>
      </c>
      <c r="L132" s="4">
        <v>18</v>
      </c>
      <c r="M132" s="4">
        <v>3</v>
      </c>
      <c r="N132" s="4" t="s">
        <v>6</v>
      </c>
      <c r="O132" s="4">
        <v>2</v>
      </c>
      <c r="P132" s="4"/>
      <c r="Q132" s="4"/>
      <c r="R132" s="4"/>
      <c r="S132" s="4"/>
      <c r="T132" s="4"/>
      <c r="U132" s="4"/>
      <c r="V132" s="4"/>
      <c r="W132" s="4">
        <v>0</v>
      </c>
      <c r="X132" s="4">
        <v>1</v>
      </c>
      <c r="Y132" s="4">
        <v>0</v>
      </c>
      <c r="Z132" s="4"/>
      <c r="AA132" s="4"/>
      <c r="AB132" s="4"/>
    </row>
    <row r="133" spans="1:88" x14ac:dyDescent="0.2">
      <c r="A133" s="4">
        <v>50</v>
      </c>
      <c r="B133" s="4">
        <v>0</v>
      </c>
      <c r="C133" s="4">
        <v>0</v>
      </c>
      <c r="D133" s="4">
        <v>1</v>
      </c>
      <c r="E133" s="4">
        <v>230</v>
      </c>
      <c r="F133" s="4">
        <f>ROUND(Source!BA113,O133)</f>
        <v>0</v>
      </c>
      <c r="G133" s="4" t="s">
        <v>106</v>
      </c>
      <c r="H133" s="4" t="s">
        <v>107</v>
      </c>
      <c r="I133" s="4"/>
      <c r="J133" s="4"/>
      <c r="K133" s="4">
        <v>230</v>
      </c>
      <c r="L133" s="4">
        <v>19</v>
      </c>
      <c r="M133" s="4">
        <v>3</v>
      </c>
      <c r="N133" s="4" t="s">
        <v>6</v>
      </c>
      <c r="O133" s="4">
        <v>2</v>
      </c>
      <c r="P133" s="4"/>
      <c r="Q133" s="4"/>
      <c r="R133" s="4"/>
      <c r="S133" s="4"/>
      <c r="T133" s="4"/>
      <c r="U133" s="4"/>
      <c r="V133" s="4"/>
      <c r="W133" s="4">
        <v>0</v>
      </c>
      <c r="X133" s="4">
        <v>1</v>
      </c>
      <c r="Y133" s="4">
        <v>0</v>
      </c>
      <c r="Z133" s="4"/>
      <c r="AA133" s="4"/>
      <c r="AB133" s="4"/>
    </row>
    <row r="134" spans="1:88" x14ac:dyDescent="0.2">
      <c r="A134" s="4">
        <v>50</v>
      </c>
      <c r="B134" s="4">
        <v>0</v>
      </c>
      <c r="C134" s="4">
        <v>0</v>
      </c>
      <c r="D134" s="4">
        <v>1</v>
      </c>
      <c r="E134" s="4">
        <v>206</v>
      </c>
      <c r="F134" s="4">
        <f>ROUND(Source!T113,O134)</f>
        <v>0</v>
      </c>
      <c r="G134" s="4" t="s">
        <v>108</v>
      </c>
      <c r="H134" s="4" t="s">
        <v>109</v>
      </c>
      <c r="I134" s="4"/>
      <c r="J134" s="4"/>
      <c r="K134" s="4">
        <v>206</v>
      </c>
      <c r="L134" s="4">
        <v>20</v>
      </c>
      <c r="M134" s="4">
        <v>3</v>
      </c>
      <c r="N134" s="4" t="s">
        <v>6</v>
      </c>
      <c r="O134" s="4">
        <v>2</v>
      </c>
      <c r="P134" s="4"/>
      <c r="Q134" s="4"/>
      <c r="R134" s="4"/>
      <c r="S134" s="4"/>
      <c r="T134" s="4"/>
      <c r="U134" s="4"/>
      <c r="V134" s="4"/>
      <c r="W134" s="4">
        <v>0</v>
      </c>
      <c r="X134" s="4">
        <v>1</v>
      </c>
      <c r="Y134" s="4">
        <v>0</v>
      </c>
      <c r="Z134" s="4"/>
      <c r="AA134" s="4"/>
      <c r="AB134" s="4"/>
    </row>
    <row r="135" spans="1:88" x14ac:dyDescent="0.2">
      <c r="A135" s="4">
        <v>50</v>
      </c>
      <c r="B135" s="4">
        <v>0</v>
      </c>
      <c r="C135" s="4">
        <v>0</v>
      </c>
      <c r="D135" s="4">
        <v>1</v>
      </c>
      <c r="E135" s="4">
        <v>207</v>
      </c>
      <c r="F135" s="4">
        <f>ROUND(Source!U113,O135)</f>
        <v>47.549199999999999</v>
      </c>
      <c r="G135" s="4" t="s">
        <v>110</v>
      </c>
      <c r="H135" s="4" t="s">
        <v>111</v>
      </c>
      <c r="I135" s="4"/>
      <c r="J135" s="4"/>
      <c r="K135" s="4">
        <v>207</v>
      </c>
      <c r="L135" s="4">
        <v>21</v>
      </c>
      <c r="M135" s="4">
        <v>3</v>
      </c>
      <c r="N135" s="4" t="s">
        <v>6</v>
      </c>
      <c r="O135" s="4">
        <v>7</v>
      </c>
      <c r="P135" s="4"/>
      <c r="Q135" s="4"/>
      <c r="R135" s="4"/>
      <c r="S135" s="4"/>
      <c r="T135" s="4"/>
      <c r="U135" s="4"/>
      <c r="V135" s="4"/>
      <c r="W135" s="4">
        <v>47.549199999999999</v>
      </c>
      <c r="X135" s="4">
        <v>1</v>
      </c>
      <c r="Y135" s="4">
        <v>47.549199999999999</v>
      </c>
      <c r="Z135" s="4"/>
      <c r="AA135" s="4"/>
      <c r="AB135" s="4"/>
    </row>
    <row r="136" spans="1:88" x14ac:dyDescent="0.2">
      <c r="A136" s="4">
        <v>50</v>
      </c>
      <c r="B136" s="4">
        <v>0</v>
      </c>
      <c r="C136" s="4">
        <v>0</v>
      </c>
      <c r="D136" s="4">
        <v>1</v>
      </c>
      <c r="E136" s="4">
        <v>208</v>
      </c>
      <c r="F136" s="4">
        <f>ROUND(Source!V113,O136)</f>
        <v>3.7494999999999998</v>
      </c>
      <c r="G136" s="4" t="s">
        <v>112</v>
      </c>
      <c r="H136" s="4" t="s">
        <v>113</v>
      </c>
      <c r="I136" s="4"/>
      <c r="J136" s="4"/>
      <c r="K136" s="4">
        <v>208</v>
      </c>
      <c r="L136" s="4">
        <v>22</v>
      </c>
      <c r="M136" s="4">
        <v>3</v>
      </c>
      <c r="N136" s="4" t="s">
        <v>6</v>
      </c>
      <c r="O136" s="4">
        <v>7</v>
      </c>
      <c r="P136" s="4"/>
      <c r="Q136" s="4"/>
      <c r="R136" s="4"/>
      <c r="S136" s="4"/>
      <c r="T136" s="4"/>
      <c r="U136" s="4"/>
      <c r="V136" s="4"/>
      <c r="W136" s="4">
        <v>3.7494999999999998</v>
      </c>
      <c r="X136" s="4">
        <v>1</v>
      </c>
      <c r="Y136" s="4">
        <v>3.7494999999999998</v>
      </c>
      <c r="Z136" s="4"/>
      <c r="AA136" s="4"/>
      <c r="AB136" s="4"/>
    </row>
    <row r="137" spans="1:88" x14ac:dyDescent="0.2">
      <c r="A137" s="4">
        <v>50</v>
      </c>
      <c r="B137" s="4">
        <v>0</v>
      </c>
      <c r="C137" s="4">
        <v>0</v>
      </c>
      <c r="D137" s="4">
        <v>1</v>
      </c>
      <c r="E137" s="4">
        <v>209</v>
      </c>
      <c r="F137" s="4">
        <f>ROUND(Source!W113,O137)</f>
        <v>0</v>
      </c>
      <c r="G137" s="4" t="s">
        <v>114</v>
      </c>
      <c r="H137" s="4" t="s">
        <v>115</v>
      </c>
      <c r="I137" s="4"/>
      <c r="J137" s="4"/>
      <c r="K137" s="4">
        <v>209</v>
      </c>
      <c r="L137" s="4">
        <v>23</v>
      </c>
      <c r="M137" s="4">
        <v>3</v>
      </c>
      <c r="N137" s="4" t="s">
        <v>6</v>
      </c>
      <c r="O137" s="4">
        <v>2</v>
      </c>
      <c r="P137" s="4"/>
      <c r="Q137" s="4"/>
      <c r="R137" s="4"/>
      <c r="S137" s="4"/>
      <c r="T137" s="4"/>
      <c r="U137" s="4"/>
      <c r="V137" s="4"/>
      <c r="W137" s="4">
        <v>0</v>
      </c>
      <c r="X137" s="4">
        <v>1</v>
      </c>
      <c r="Y137" s="4">
        <v>0</v>
      </c>
      <c r="Z137" s="4"/>
      <c r="AA137" s="4"/>
      <c r="AB137" s="4"/>
    </row>
    <row r="138" spans="1:88" x14ac:dyDescent="0.2">
      <c r="A138" s="4">
        <v>50</v>
      </c>
      <c r="B138" s="4">
        <v>0</v>
      </c>
      <c r="C138" s="4">
        <v>0</v>
      </c>
      <c r="D138" s="4">
        <v>1</v>
      </c>
      <c r="E138" s="4">
        <v>233</v>
      </c>
      <c r="F138" s="4">
        <f>ROUND(Source!BD113,O138)</f>
        <v>0</v>
      </c>
      <c r="G138" s="4" t="s">
        <v>116</v>
      </c>
      <c r="H138" s="4" t="s">
        <v>117</v>
      </c>
      <c r="I138" s="4"/>
      <c r="J138" s="4"/>
      <c r="K138" s="4">
        <v>233</v>
      </c>
      <c r="L138" s="4">
        <v>24</v>
      </c>
      <c r="M138" s="4">
        <v>3</v>
      </c>
      <c r="N138" s="4" t="s">
        <v>6</v>
      </c>
      <c r="O138" s="4">
        <v>2</v>
      </c>
      <c r="P138" s="4"/>
      <c r="Q138" s="4"/>
      <c r="R138" s="4"/>
      <c r="S138" s="4"/>
      <c r="T138" s="4"/>
      <c r="U138" s="4"/>
      <c r="V138" s="4"/>
      <c r="W138" s="4">
        <v>0</v>
      </c>
      <c r="X138" s="4">
        <v>1</v>
      </c>
      <c r="Y138" s="4">
        <v>0</v>
      </c>
      <c r="Z138" s="4"/>
      <c r="AA138" s="4"/>
      <c r="AB138" s="4"/>
    </row>
    <row r="139" spans="1:88" x14ac:dyDescent="0.2">
      <c r="A139" s="4">
        <v>50</v>
      </c>
      <c r="B139" s="4">
        <v>0</v>
      </c>
      <c r="C139" s="4">
        <v>0</v>
      </c>
      <c r="D139" s="4">
        <v>1</v>
      </c>
      <c r="E139" s="4">
        <v>210</v>
      </c>
      <c r="F139" s="4">
        <f>ROUND(Source!X113,O139)</f>
        <v>27715.1</v>
      </c>
      <c r="G139" s="4" t="s">
        <v>118</v>
      </c>
      <c r="H139" s="4" t="s">
        <v>119</v>
      </c>
      <c r="I139" s="4"/>
      <c r="J139" s="4"/>
      <c r="K139" s="4">
        <v>210</v>
      </c>
      <c r="L139" s="4">
        <v>25</v>
      </c>
      <c r="M139" s="4">
        <v>3</v>
      </c>
      <c r="N139" s="4" t="s">
        <v>6</v>
      </c>
      <c r="O139" s="4">
        <v>2</v>
      </c>
      <c r="P139" s="4"/>
      <c r="Q139" s="4"/>
      <c r="R139" s="4"/>
      <c r="S139" s="4"/>
      <c r="T139" s="4"/>
      <c r="U139" s="4"/>
      <c r="V139" s="4"/>
      <c r="W139" s="4">
        <v>27715.1</v>
      </c>
      <c r="X139" s="4">
        <v>1</v>
      </c>
      <c r="Y139" s="4">
        <v>27715.1</v>
      </c>
      <c r="Z139" s="4"/>
      <c r="AA139" s="4"/>
      <c r="AB139" s="4"/>
    </row>
    <row r="140" spans="1:88" x14ac:dyDescent="0.2">
      <c r="A140" s="4">
        <v>50</v>
      </c>
      <c r="B140" s="4">
        <v>0</v>
      </c>
      <c r="C140" s="4">
        <v>0</v>
      </c>
      <c r="D140" s="4">
        <v>1</v>
      </c>
      <c r="E140" s="4">
        <v>211</v>
      </c>
      <c r="F140" s="4">
        <f>ROUND(Source!Y113,O140)</f>
        <v>16741.310000000001</v>
      </c>
      <c r="G140" s="4" t="s">
        <v>120</v>
      </c>
      <c r="H140" s="4" t="s">
        <v>121</v>
      </c>
      <c r="I140" s="4"/>
      <c r="J140" s="4"/>
      <c r="K140" s="4">
        <v>211</v>
      </c>
      <c r="L140" s="4">
        <v>26</v>
      </c>
      <c r="M140" s="4">
        <v>3</v>
      </c>
      <c r="N140" s="4" t="s">
        <v>6</v>
      </c>
      <c r="O140" s="4">
        <v>2</v>
      </c>
      <c r="P140" s="4"/>
      <c r="Q140" s="4"/>
      <c r="R140" s="4"/>
      <c r="S140" s="4"/>
      <c r="T140" s="4"/>
      <c r="U140" s="4"/>
      <c r="V140" s="4"/>
      <c r="W140" s="4">
        <v>16741.310000000001</v>
      </c>
      <c r="X140" s="4">
        <v>1</v>
      </c>
      <c r="Y140" s="4">
        <v>16741.310000000001</v>
      </c>
      <c r="Z140" s="4"/>
      <c r="AA140" s="4"/>
      <c r="AB140" s="4"/>
    </row>
    <row r="141" spans="1:88" x14ac:dyDescent="0.2">
      <c r="A141" s="4">
        <v>50</v>
      </c>
      <c r="B141" s="4">
        <v>0</v>
      </c>
      <c r="C141" s="4">
        <v>0</v>
      </c>
      <c r="D141" s="4">
        <v>1</v>
      </c>
      <c r="E141" s="4">
        <v>224</v>
      </c>
      <c r="F141" s="4">
        <f>ROUND(Source!AR113,O141)</f>
        <v>178171.32</v>
      </c>
      <c r="G141" s="4" t="s">
        <v>122</v>
      </c>
      <c r="H141" s="4" t="s">
        <v>123</v>
      </c>
      <c r="I141" s="4"/>
      <c r="J141" s="4"/>
      <c r="K141" s="4">
        <v>224</v>
      </c>
      <c r="L141" s="4">
        <v>27</v>
      </c>
      <c r="M141" s="4">
        <v>3</v>
      </c>
      <c r="N141" s="4" t="s">
        <v>6</v>
      </c>
      <c r="O141" s="4">
        <v>2</v>
      </c>
      <c r="P141" s="4"/>
      <c r="Q141" s="4"/>
      <c r="R141" s="4"/>
      <c r="S141" s="4"/>
      <c r="T141" s="4"/>
      <c r="U141" s="4"/>
      <c r="V141" s="4"/>
      <c r="W141" s="4">
        <v>178171.32</v>
      </c>
      <c r="X141" s="4">
        <v>1</v>
      </c>
      <c r="Y141" s="4">
        <v>178171.32</v>
      </c>
      <c r="Z141" s="4"/>
      <c r="AA141" s="4"/>
      <c r="AB141" s="4"/>
    </row>
    <row r="143" spans="1:88" x14ac:dyDescent="0.2">
      <c r="A143" s="1">
        <v>4</v>
      </c>
      <c r="B143" s="1">
        <v>1</v>
      </c>
      <c r="C143" s="1"/>
      <c r="D143" s="1">
        <f>ROW(A153)</f>
        <v>153</v>
      </c>
      <c r="E143" s="1"/>
      <c r="F143" s="1" t="s">
        <v>6</v>
      </c>
      <c r="G143" s="1" t="s">
        <v>140</v>
      </c>
      <c r="H143" s="1" t="s">
        <v>6</v>
      </c>
      <c r="I143" s="1">
        <v>0</v>
      </c>
      <c r="J143" s="1"/>
      <c r="K143" s="1">
        <v>-1</v>
      </c>
      <c r="L143" s="1"/>
      <c r="M143" s="1" t="s">
        <v>6</v>
      </c>
      <c r="N143" s="1"/>
      <c r="O143" s="1"/>
      <c r="P143" s="1"/>
      <c r="Q143" s="1"/>
      <c r="R143" s="1"/>
      <c r="S143" s="1">
        <v>0</v>
      </c>
      <c r="T143" s="1"/>
      <c r="U143" s="1" t="s">
        <v>6</v>
      </c>
      <c r="V143" s="1">
        <v>0</v>
      </c>
      <c r="W143" s="1"/>
      <c r="X143" s="1"/>
      <c r="Y143" s="1"/>
      <c r="Z143" s="1"/>
      <c r="AA143" s="1"/>
      <c r="AB143" s="1" t="s">
        <v>6</v>
      </c>
      <c r="AC143" s="1" t="s">
        <v>6</v>
      </c>
      <c r="AD143" s="1" t="s">
        <v>6</v>
      </c>
      <c r="AE143" s="1" t="s">
        <v>6</v>
      </c>
      <c r="AF143" s="1" t="s">
        <v>6</v>
      </c>
      <c r="AG143" s="1" t="s">
        <v>6</v>
      </c>
      <c r="AH143" s="1"/>
      <c r="AI143" s="1"/>
      <c r="AJ143" s="1"/>
      <c r="AK143" s="1"/>
      <c r="AL143" s="1"/>
      <c r="AM143" s="1"/>
      <c r="AN143" s="1"/>
      <c r="AO143" s="1"/>
      <c r="AP143" s="1" t="s">
        <v>6</v>
      </c>
      <c r="AQ143" s="1" t="s">
        <v>6</v>
      </c>
      <c r="AR143" s="1" t="s">
        <v>6</v>
      </c>
      <c r="AS143" s="1"/>
      <c r="AT143" s="1"/>
      <c r="AU143" s="1"/>
      <c r="AV143" s="1"/>
      <c r="AW143" s="1"/>
      <c r="AX143" s="1"/>
      <c r="AY143" s="1"/>
      <c r="AZ143" s="1" t="s">
        <v>6</v>
      </c>
      <c r="BA143" s="1"/>
      <c r="BB143" s="1" t="s">
        <v>6</v>
      </c>
      <c r="BC143" s="1" t="s">
        <v>6</v>
      </c>
      <c r="BD143" s="1" t="s">
        <v>6</v>
      </c>
      <c r="BE143" s="1" t="s">
        <v>6</v>
      </c>
      <c r="BF143" s="1" t="s">
        <v>6</v>
      </c>
      <c r="BG143" s="1" t="s">
        <v>6</v>
      </c>
      <c r="BH143" s="1" t="s">
        <v>6</v>
      </c>
      <c r="BI143" s="1" t="s">
        <v>6</v>
      </c>
      <c r="BJ143" s="1" t="s">
        <v>6</v>
      </c>
      <c r="BK143" s="1" t="s">
        <v>6</v>
      </c>
      <c r="BL143" s="1" t="s">
        <v>6</v>
      </c>
      <c r="BM143" s="1" t="s">
        <v>6</v>
      </c>
      <c r="BN143" s="1" t="s">
        <v>6</v>
      </c>
      <c r="BO143" s="1" t="s">
        <v>6</v>
      </c>
      <c r="BP143" s="1" t="s">
        <v>6</v>
      </c>
      <c r="BQ143" s="1"/>
      <c r="BR143" s="1"/>
      <c r="BS143" s="1"/>
      <c r="BT143" s="1"/>
      <c r="BU143" s="1"/>
      <c r="BV143" s="1"/>
      <c r="BW143" s="1"/>
      <c r="BX143" s="1">
        <v>0</v>
      </c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>
        <v>0</v>
      </c>
    </row>
    <row r="145" spans="1:245" x14ac:dyDescent="0.2">
      <c r="A145" s="2">
        <v>52</v>
      </c>
      <c r="B145" s="2">
        <f t="shared" ref="B145:G145" si="113">B153</f>
        <v>1</v>
      </c>
      <c r="C145" s="2">
        <f t="shared" si="113"/>
        <v>4</v>
      </c>
      <c r="D145" s="2">
        <f t="shared" si="113"/>
        <v>143</v>
      </c>
      <c r="E145" s="2">
        <f t="shared" si="113"/>
        <v>0</v>
      </c>
      <c r="F145" s="2" t="str">
        <f t="shared" si="113"/>
        <v/>
      </c>
      <c r="G145" s="2" t="str">
        <f t="shared" si="113"/>
        <v>Строительные работы</v>
      </c>
      <c r="H145" s="2"/>
      <c r="I145" s="2"/>
      <c r="J145" s="2"/>
      <c r="K145" s="2"/>
      <c r="L145" s="2"/>
      <c r="M145" s="2"/>
      <c r="N145" s="2"/>
      <c r="O145" s="2">
        <f t="shared" ref="O145:AT145" si="114">O153</f>
        <v>4138.32</v>
      </c>
      <c r="P145" s="2">
        <f t="shared" si="114"/>
        <v>1741.72</v>
      </c>
      <c r="Q145" s="2">
        <f t="shared" si="114"/>
        <v>8.2899999999999991</v>
      </c>
      <c r="R145" s="2">
        <f t="shared" si="114"/>
        <v>4.05</v>
      </c>
      <c r="S145" s="2">
        <f t="shared" si="114"/>
        <v>2388.31</v>
      </c>
      <c r="T145" s="2">
        <f t="shared" si="114"/>
        <v>0</v>
      </c>
      <c r="U145" s="2">
        <f t="shared" si="114"/>
        <v>5.99552</v>
      </c>
      <c r="V145" s="2">
        <f t="shared" si="114"/>
        <v>7.7999999999999996E-3</v>
      </c>
      <c r="W145" s="2">
        <f t="shared" si="114"/>
        <v>0</v>
      </c>
      <c r="X145" s="2">
        <f t="shared" si="114"/>
        <v>2805.67</v>
      </c>
      <c r="Y145" s="2">
        <f t="shared" si="114"/>
        <v>1658.39</v>
      </c>
      <c r="Z145" s="2">
        <f t="shared" si="114"/>
        <v>0</v>
      </c>
      <c r="AA145" s="2">
        <f t="shared" si="114"/>
        <v>0</v>
      </c>
      <c r="AB145" s="2">
        <f t="shared" si="114"/>
        <v>4138.32</v>
      </c>
      <c r="AC145" s="2">
        <f t="shared" si="114"/>
        <v>1741.72</v>
      </c>
      <c r="AD145" s="2">
        <f t="shared" si="114"/>
        <v>8.2899999999999991</v>
      </c>
      <c r="AE145" s="2">
        <f t="shared" si="114"/>
        <v>4.05</v>
      </c>
      <c r="AF145" s="2">
        <f t="shared" si="114"/>
        <v>2388.31</v>
      </c>
      <c r="AG145" s="2">
        <f t="shared" si="114"/>
        <v>0</v>
      </c>
      <c r="AH145" s="2">
        <f t="shared" si="114"/>
        <v>5.99552</v>
      </c>
      <c r="AI145" s="2">
        <f t="shared" si="114"/>
        <v>7.7999999999999996E-3</v>
      </c>
      <c r="AJ145" s="2">
        <f t="shared" si="114"/>
        <v>0</v>
      </c>
      <c r="AK145" s="2">
        <f t="shared" si="114"/>
        <v>2805.67</v>
      </c>
      <c r="AL145" s="2">
        <f t="shared" si="114"/>
        <v>1658.39</v>
      </c>
      <c r="AM145" s="2">
        <f t="shared" si="114"/>
        <v>0</v>
      </c>
      <c r="AN145" s="2">
        <f t="shared" si="114"/>
        <v>0</v>
      </c>
      <c r="AO145" s="2">
        <f t="shared" si="114"/>
        <v>0</v>
      </c>
      <c r="AP145" s="2">
        <f t="shared" si="114"/>
        <v>0</v>
      </c>
      <c r="AQ145" s="2">
        <f t="shared" si="114"/>
        <v>0</v>
      </c>
      <c r="AR145" s="2">
        <f t="shared" si="114"/>
        <v>8602.3799999999992</v>
      </c>
      <c r="AS145" s="2">
        <f t="shared" si="114"/>
        <v>8602.3799999999992</v>
      </c>
      <c r="AT145" s="2">
        <f t="shared" si="114"/>
        <v>0</v>
      </c>
      <c r="AU145" s="2">
        <f t="shared" ref="AU145:BZ145" si="115">AU153</f>
        <v>0</v>
      </c>
      <c r="AV145" s="2">
        <f t="shared" si="115"/>
        <v>1741.72</v>
      </c>
      <c r="AW145" s="2">
        <f t="shared" si="115"/>
        <v>1741.72</v>
      </c>
      <c r="AX145" s="2">
        <f t="shared" si="115"/>
        <v>0</v>
      </c>
      <c r="AY145" s="2">
        <f t="shared" si="115"/>
        <v>1741.72</v>
      </c>
      <c r="AZ145" s="2">
        <f t="shared" si="115"/>
        <v>0</v>
      </c>
      <c r="BA145" s="2">
        <f t="shared" si="115"/>
        <v>0</v>
      </c>
      <c r="BB145" s="2">
        <f t="shared" si="115"/>
        <v>0</v>
      </c>
      <c r="BC145" s="2">
        <f t="shared" si="115"/>
        <v>0</v>
      </c>
      <c r="BD145" s="2">
        <f t="shared" si="115"/>
        <v>0</v>
      </c>
      <c r="BE145" s="2">
        <f t="shared" si="115"/>
        <v>0</v>
      </c>
      <c r="BF145" s="2">
        <f t="shared" si="115"/>
        <v>0</v>
      </c>
      <c r="BG145" s="2">
        <f t="shared" si="115"/>
        <v>0</v>
      </c>
      <c r="BH145" s="2">
        <f t="shared" si="115"/>
        <v>0</v>
      </c>
      <c r="BI145" s="2">
        <f t="shared" si="115"/>
        <v>0</v>
      </c>
      <c r="BJ145" s="2">
        <f t="shared" si="115"/>
        <v>0</v>
      </c>
      <c r="BK145" s="2">
        <f t="shared" si="115"/>
        <v>0</v>
      </c>
      <c r="BL145" s="2">
        <f t="shared" si="115"/>
        <v>0</v>
      </c>
      <c r="BM145" s="2">
        <f t="shared" si="115"/>
        <v>0</v>
      </c>
      <c r="BN145" s="2">
        <f t="shared" si="115"/>
        <v>0</v>
      </c>
      <c r="BO145" s="2">
        <f t="shared" si="115"/>
        <v>0</v>
      </c>
      <c r="BP145" s="2">
        <f t="shared" si="115"/>
        <v>0</v>
      </c>
      <c r="BQ145" s="2">
        <f t="shared" si="115"/>
        <v>0</v>
      </c>
      <c r="BR145" s="2">
        <f t="shared" si="115"/>
        <v>0</v>
      </c>
      <c r="BS145" s="2">
        <f t="shared" si="115"/>
        <v>0</v>
      </c>
      <c r="BT145" s="2">
        <f t="shared" si="115"/>
        <v>0</v>
      </c>
      <c r="BU145" s="2">
        <f t="shared" si="115"/>
        <v>0</v>
      </c>
      <c r="BV145" s="2">
        <f t="shared" si="115"/>
        <v>0</v>
      </c>
      <c r="BW145" s="2">
        <f t="shared" si="115"/>
        <v>0</v>
      </c>
      <c r="BX145" s="2">
        <f t="shared" si="115"/>
        <v>0</v>
      </c>
      <c r="BY145" s="2">
        <f t="shared" si="115"/>
        <v>0</v>
      </c>
      <c r="BZ145" s="2">
        <f t="shared" si="115"/>
        <v>0</v>
      </c>
      <c r="CA145" s="2">
        <f t="shared" ref="CA145:DF145" si="116">CA153</f>
        <v>8602.3799999999992</v>
      </c>
      <c r="CB145" s="2">
        <f t="shared" si="116"/>
        <v>8602.3799999999992</v>
      </c>
      <c r="CC145" s="2">
        <f t="shared" si="116"/>
        <v>0</v>
      </c>
      <c r="CD145" s="2">
        <f t="shared" si="116"/>
        <v>0</v>
      </c>
      <c r="CE145" s="2">
        <f t="shared" si="116"/>
        <v>1741.72</v>
      </c>
      <c r="CF145" s="2">
        <f t="shared" si="116"/>
        <v>1741.72</v>
      </c>
      <c r="CG145" s="2">
        <f t="shared" si="116"/>
        <v>0</v>
      </c>
      <c r="CH145" s="2">
        <f t="shared" si="116"/>
        <v>1741.72</v>
      </c>
      <c r="CI145" s="2">
        <f t="shared" si="116"/>
        <v>0</v>
      </c>
      <c r="CJ145" s="2">
        <f t="shared" si="116"/>
        <v>0</v>
      </c>
      <c r="CK145" s="2">
        <f t="shared" si="116"/>
        <v>0</v>
      </c>
      <c r="CL145" s="2">
        <f t="shared" si="116"/>
        <v>0</v>
      </c>
      <c r="CM145" s="2">
        <f t="shared" si="116"/>
        <v>0</v>
      </c>
      <c r="CN145" s="2">
        <f t="shared" si="116"/>
        <v>0</v>
      </c>
      <c r="CO145" s="2">
        <f t="shared" si="116"/>
        <v>0</v>
      </c>
      <c r="CP145" s="2">
        <f t="shared" si="116"/>
        <v>0</v>
      </c>
      <c r="CQ145" s="2">
        <f t="shared" si="116"/>
        <v>0</v>
      </c>
      <c r="CR145" s="2">
        <f t="shared" si="116"/>
        <v>0</v>
      </c>
      <c r="CS145" s="2">
        <f t="shared" si="116"/>
        <v>0</v>
      </c>
      <c r="CT145" s="2">
        <f t="shared" si="116"/>
        <v>0</v>
      </c>
      <c r="CU145" s="2">
        <f t="shared" si="116"/>
        <v>0</v>
      </c>
      <c r="CV145" s="2">
        <f t="shared" si="116"/>
        <v>0</v>
      </c>
      <c r="CW145" s="2">
        <f t="shared" si="116"/>
        <v>0</v>
      </c>
      <c r="CX145" s="2">
        <f t="shared" si="116"/>
        <v>0</v>
      </c>
      <c r="CY145" s="2">
        <f t="shared" si="116"/>
        <v>0</v>
      </c>
      <c r="CZ145" s="2">
        <f t="shared" si="116"/>
        <v>0</v>
      </c>
      <c r="DA145" s="2">
        <f t="shared" si="116"/>
        <v>0</v>
      </c>
      <c r="DB145" s="2">
        <f t="shared" si="116"/>
        <v>0</v>
      </c>
      <c r="DC145" s="2">
        <f t="shared" si="116"/>
        <v>0</v>
      </c>
      <c r="DD145" s="2">
        <f t="shared" si="116"/>
        <v>0</v>
      </c>
      <c r="DE145" s="2">
        <f t="shared" si="116"/>
        <v>0</v>
      </c>
      <c r="DF145" s="2">
        <f t="shared" si="116"/>
        <v>0</v>
      </c>
      <c r="DG145" s="3">
        <f t="shared" ref="DG145:EL145" si="117">DG153</f>
        <v>0</v>
      </c>
      <c r="DH145" s="3">
        <f t="shared" si="117"/>
        <v>0</v>
      </c>
      <c r="DI145" s="3">
        <f t="shared" si="117"/>
        <v>0</v>
      </c>
      <c r="DJ145" s="3">
        <f t="shared" si="117"/>
        <v>0</v>
      </c>
      <c r="DK145" s="3">
        <f t="shared" si="117"/>
        <v>0</v>
      </c>
      <c r="DL145" s="3">
        <f t="shared" si="117"/>
        <v>0</v>
      </c>
      <c r="DM145" s="3">
        <f t="shared" si="117"/>
        <v>0</v>
      </c>
      <c r="DN145" s="3">
        <f t="shared" si="117"/>
        <v>0</v>
      </c>
      <c r="DO145" s="3">
        <f t="shared" si="117"/>
        <v>0</v>
      </c>
      <c r="DP145" s="3">
        <f t="shared" si="117"/>
        <v>0</v>
      </c>
      <c r="DQ145" s="3">
        <f t="shared" si="117"/>
        <v>0</v>
      </c>
      <c r="DR145" s="3">
        <f t="shared" si="117"/>
        <v>0</v>
      </c>
      <c r="DS145" s="3">
        <f t="shared" si="117"/>
        <v>0</v>
      </c>
      <c r="DT145" s="3">
        <f t="shared" si="117"/>
        <v>0</v>
      </c>
      <c r="DU145" s="3">
        <f t="shared" si="117"/>
        <v>0</v>
      </c>
      <c r="DV145" s="3">
        <f t="shared" si="117"/>
        <v>0</v>
      </c>
      <c r="DW145" s="3">
        <f t="shared" si="117"/>
        <v>0</v>
      </c>
      <c r="DX145" s="3">
        <f t="shared" si="117"/>
        <v>0</v>
      </c>
      <c r="DY145" s="3">
        <f t="shared" si="117"/>
        <v>0</v>
      </c>
      <c r="DZ145" s="3">
        <f t="shared" si="117"/>
        <v>0</v>
      </c>
      <c r="EA145" s="3">
        <f t="shared" si="117"/>
        <v>0</v>
      </c>
      <c r="EB145" s="3">
        <f t="shared" si="117"/>
        <v>0</v>
      </c>
      <c r="EC145" s="3">
        <f t="shared" si="117"/>
        <v>0</v>
      </c>
      <c r="ED145" s="3">
        <f t="shared" si="117"/>
        <v>0</v>
      </c>
      <c r="EE145" s="3">
        <f t="shared" si="117"/>
        <v>0</v>
      </c>
      <c r="EF145" s="3">
        <f t="shared" si="117"/>
        <v>0</v>
      </c>
      <c r="EG145" s="3">
        <f t="shared" si="117"/>
        <v>0</v>
      </c>
      <c r="EH145" s="3">
        <f t="shared" si="117"/>
        <v>0</v>
      </c>
      <c r="EI145" s="3">
        <f t="shared" si="117"/>
        <v>0</v>
      </c>
      <c r="EJ145" s="3">
        <f t="shared" si="117"/>
        <v>0</v>
      </c>
      <c r="EK145" s="3">
        <f t="shared" si="117"/>
        <v>0</v>
      </c>
      <c r="EL145" s="3">
        <f t="shared" si="117"/>
        <v>0</v>
      </c>
      <c r="EM145" s="3">
        <f t="shared" ref="EM145:FR145" si="118">EM153</f>
        <v>0</v>
      </c>
      <c r="EN145" s="3">
        <f t="shared" si="118"/>
        <v>0</v>
      </c>
      <c r="EO145" s="3">
        <f t="shared" si="118"/>
        <v>0</v>
      </c>
      <c r="EP145" s="3">
        <f t="shared" si="118"/>
        <v>0</v>
      </c>
      <c r="EQ145" s="3">
        <f t="shared" si="118"/>
        <v>0</v>
      </c>
      <c r="ER145" s="3">
        <f t="shared" si="118"/>
        <v>0</v>
      </c>
      <c r="ES145" s="3">
        <f t="shared" si="118"/>
        <v>0</v>
      </c>
      <c r="ET145" s="3">
        <f t="shared" si="118"/>
        <v>0</v>
      </c>
      <c r="EU145" s="3">
        <f t="shared" si="118"/>
        <v>0</v>
      </c>
      <c r="EV145" s="3">
        <f t="shared" si="118"/>
        <v>0</v>
      </c>
      <c r="EW145" s="3">
        <f t="shared" si="118"/>
        <v>0</v>
      </c>
      <c r="EX145" s="3">
        <f t="shared" si="118"/>
        <v>0</v>
      </c>
      <c r="EY145" s="3">
        <f t="shared" si="118"/>
        <v>0</v>
      </c>
      <c r="EZ145" s="3">
        <f t="shared" si="118"/>
        <v>0</v>
      </c>
      <c r="FA145" s="3">
        <f t="shared" si="118"/>
        <v>0</v>
      </c>
      <c r="FB145" s="3">
        <f t="shared" si="118"/>
        <v>0</v>
      </c>
      <c r="FC145" s="3">
        <f t="shared" si="118"/>
        <v>0</v>
      </c>
      <c r="FD145" s="3">
        <f t="shared" si="118"/>
        <v>0</v>
      </c>
      <c r="FE145" s="3">
        <f t="shared" si="118"/>
        <v>0</v>
      </c>
      <c r="FF145" s="3">
        <f t="shared" si="118"/>
        <v>0</v>
      </c>
      <c r="FG145" s="3">
        <f t="shared" si="118"/>
        <v>0</v>
      </c>
      <c r="FH145" s="3">
        <f t="shared" si="118"/>
        <v>0</v>
      </c>
      <c r="FI145" s="3">
        <f t="shared" si="118"/>
        <v>0</v>
      </c>
      <c r="FJ145" s="3">
        <f t="shared" si="118"/>
        <v>0</v>
      </c>
      <c r="FK145" s="3">
        <f t="shared" si="118"/>
        <v>0</v>
      </c>
      <c r="FL145" s="3">
        <f t="shared" si="118"/>
        <v>0</v>
      </c>
      <c r="FM145" s="3">
        <f t="shared" si="118"/>
        <v>0</v>
      </c>
      <c r="FN145" s="3">
        <f t="shared" si="118"/>
        <v>0</v>
      </c>
      <c r="FO145" s="3">
        <f t="shared" si="118"/>
        <v>0</v>
      </c>
      <c r="FP145" s="3">
        <f t="shared" si="118"/>
        <v>0</v>
      </c>
      <c r="FQ145" s="3">
        <f t="shared" si="118"/>
        <v>0</v>
      </c>
      <c r="FR145" s="3">
        <f t="shared" si="118"/>
        <v>0</v>
      </c>
      <c r="FS145" s="3">
        <f t="shared" ref="FS145:GX145" si="119">FS153</f>
        <v>0</v>
      </c>
      <c r="FT145" s="3">
        <f t="shared" si="119"/>
        <v>0</v>
      </c>
      <c r="FU145" s="3">
        <f t="shared" si="119"/>
        <v>0</v>
      </c>
      <c r="FV145" s="3">
        <f t="shared" si="119"/>
        <v>0</v>
      </c>
      <c r="FW145" s="3">
        <f t="shared" si="119"/>
        <v>0</v>
      </c>
      <c r="FX145" s="3">
        <f t="shared" si="119"/>
        <v>0</v>
      </c>
      <c r="FY145" s="3">
        <f t="shared" si="119"/>
        <v>0</v>
      </c>
      <c r="FZ145" s="3">
        <f t="shared" si="119"/>
        <v>0</v>
      </c>
      <c r="GA145" s="3">
        <f t="shared" si="119"/>
        <v>0</v>
      </c>
      <c r="GB145" s="3">
        <f t="shared" si="119"/>
        <v>0</v>
      </c>
      <c r="GC145" s="3">
        <f t="shared" si="119"/>
        <v>0</v>
      </c>
      <c r="GD145" s="3">
        <f t="shared" si="119"/>
        <v>0</v>
      </c>
      <c r="GE145" s="3">
        <f t="shared" si="119"/>
        <v>0</v>
      </c>
      <c r="GF145" s="3">
        <f t="shared" si="119"/>
        <v>0</v>
      </c>
      <c r="GG145" s="3">
        <f t="shared" si="119"/>
        <v>0</v>
      </c>
      <c r="GH145" s="3">
        <f t="shared" si="119"/>
        <v>0</v>
      </c>
      <c r="GI145" s="3">
        <f t="shared" si="119"/>
        <v>0</v>
      </c>
      <c r="GJ145" s="3">
        <f t="shared" si="119"/>
        <v>0</v>
      </c>
      <c r="GK145" s="3">
        <f t="shared" si="119"/>
        <v>0</v>
      </c>
      <c r="GL145" s="3">
        <f t="shared" si="119"/>
        <v>0</v>
      </c>
      <c r="GM145" s="3">
        <f t="shared" si="119"/>
        <v>0</v>
      </c>
      <c r="GN145" s="3">
        <f t="shared" si="119"/>
        <v>0</v>
      </c>
      <c r="GO145" s="3">
        <f t="shared" si="119"/>
        <v>0</v>
      </c>
      <c r="GP145" s="3">
        <f t="shared" si="119"/>
        <v>0</v>
      </c>
      <c r="GQ145" s="3">
        <f t="shared" si="119"/>
        <v>0</v>
      </c>
      <c r="GR145" s="3">
        <f t="shared" si="119"/>
        <v>0</v>
      </c>
      <c r="GS145" s="3">
        <f t="shared" si="119"/>
        <v>0</v>
      </c>
      <c r="GT145" s="3">
        <f t="shared" si="119"/>
        <v>0</v>
      </c>
      <c r="GU145" s="3">
        <f t="shared" si="119"/>
        <v>0</v>
      </c>
      <c r="GV145" s="3">
        <f t="shared" si="119"/>
        <v>0</v>
      </c>
      <c r="GW145" s="3">
        <f t="shared" si="119"/>
        <v>0</v>
      </c>
      <c r="GX145" s="3">
        <f t="shared" si="119"/>
        <v>0</v>
      </c>
    </row>
    <row r="147" spans="1:245" x14ac:dyDescent="0.2">
      <c r="A147">
        <v>17</v>
      </c>
      <c r="B147">
        <v>1</v>
      </c>
      <c r="C147">
        <f>ROW(SmtRes!A52)</f>
        <v>52</v>
      </c>
      <c r="D147">
        <f>ROW(EtalonRes!A53)</f>
        <v>53</v>
      </c>
      <c r="E147" t="s">
        <v>141</v>
      </c>
      <c r="F147" t="s">
        <v>142</v>
      </c>
      <c r="G147" t="s">
        <v>143</v>
      </c>
      <c r="H147" t="s">
        <v>50</v>
      </c>
      <c r="I147">
        <v>2</v>
      </c>
      <c r="J147">
        <v>0</v>
      </c>
      <c r="K147">
        <v>2</v>
      </c>
      <c r="O147">
        <f>ROUND(CP147,2)</f>
        <v>3245.2</v>
      </c>
      <c r="P147">
        <f>ROUND(CQ147*I147,2)</f>
        <v>1324.72</v>
      </c>
      <c r="Q147">
        <f>ROUND(CR147*I147,2)</f>
        <v>0</v>
      </c>
      <c r="R147">
        <f>ROUND(CS147*I147,2)</f>
        <v>0</v>
      </c>
      <c r="S147">
        <f>ROUND(CT147*I147,2)</f>
        <v>1920.48</v>
      </c>
      <c r="T147">
        <f>ROUND(CU147*I147,2)</f>
        <v>0</v>
      </c>
      <c r="U147">
        <f>ROUND(CV147*I147,7)</f>
        <v>4.72</v>
      </c>
      <c r="V147">
        <f>ROUND(CW147*I147,7)</f>
        <v>0</v>
      </c>
      <c r="W147">
        <f>ROUND(CX147*I147,2)</f>
        <v>0</v>
      </c>
      <c r="X147">
        <f t="shared" ref="X147:Y151" si="120">ROUND(CY147,2)</f>
        <v>2323.7800000000002</v>
      </c>
      <c r="Y147">
        <f t="shared" si="120"/>
        <v>1382.75</v>
      </c>
      <c r="AA147">
        <v>92841906</v>
      </c>
      <c r="AB147">
        <f>ROUND((AC147+AD147+AF147),2)</f>
        <v>88.18</v>
      </c>
      <c r="AC147">
        <f>ROUND((ES147),2)</f>
        <v>66.77</v>
      </c>
      <c r="AD147">
        <f>ROUND((((ET147)-(EU147))+AE147),2)</f>
        <v>0</v>
      </c>
      <c r="AE147">
        <f t="shared" ref="AE147:AF151" si="121">ROUND((EU147),2)</f>
        <v>0</v>
      </c>
      <c r="AF147">
        <f t="shared" si="121"/>
        <v>21.41</v>
      </c>
      <c r="AG147">
        <f>ROUND((AP147),2)</f>
        <v>0</v>
      </c>
      <c r="AH147">
        <f t="shared" ref="AH147:AI151" si="122">(EW147)</f>
        <v>2.36</v>
      </c>
      <c r="AI147">
        <f t="shared" si="122"/>
        <v>0</v>
      </c>
      <c r="AJ147">
        <f>(AS147)</f>
        <v>0</v>
      </c>
      <c r="AK147">
        <v>88.18</v>
      </c>
      <c r="AL147">
        <v>66.77</v>
      </c>
      <c r="AM147">
        <v>0</v>
      </c>
      <c r="AN147">
        <v>0</v>
      </c>
      <c r="AO147">
        <v>21.41</v>
      </c>
      <c r="AP147">
        <v>0</v>
      </c>
      <c r="AQ147">
        <v>2.36</v>
      </c>
      <c r="AR147">
        <v>0</v>
      </c>
      <c r="AS147">
        <v>0</v>
      </c>
      <c r="AT147">
        <v>121</v>
      </c>
      <c r="AU147">
        <v>72</v>
      </c>
      <c r="AV147">
        <v>1</v>
      </c>
      <c r="AW147">
        <v>1</v>
      </c>
      <c r="AZ147">
        <v>1</v>
      </c>
      <c r="BA147">
        <v>44.85</v>
      </c>
      <c r="BB147">
        <v>15.72</v>
      </c>
      <c r="BC147">
        <v>9.92</v>
      </c>
      <c r="BD147" t="s">
        <v>6</v>
      </c>
      <c r="BE147" t="s">
        <v>6</v>
      </c>
      <c r="BF147" t="s">
        <v>6</v>
      </c>
      <c r="BG147" t="s">
        <v>6</v>
      </c>
      <c r="BH147">
        <v>0</v>
      </c>
      <c r="BI147">
        <v>1</v>
      </c>
      <c r="BJ147" t="s">
        <v>144</v>
      </c>
      <c r="BM147">
        <v>16001</v>
      </c>
      <c r="BN147">
        <v>0</v>
      </c>
      <c r="BO147" t="s">
        <v>6</v>
      </c>
      <c r="BP147">
        <v>0</v>
      </c>
      <c r="BQ147">
        <v>22</v>
      </c>
      <c r="BR147">
        <v>0</v>
      </c>
      <c r="BS147">
        <v>44.85</v>
      </c>
      <c r="BT147">
        <v>1</v>
      </c>
      <c r="BU147">
        <v>1</v>
      </c>
      <c r="BV147">
        <v>1</v>
      </c>
      <c r="BW147">
        <v>1</v>
      </c>
      <c r="BX147">
        <v>1</v>
      </c>
      <c r="BY147" t="s">
        <v>6</v>
      </c>
      <c r="BZ147">
        <v>121</v>
      </c>
      <c r="CA147">
        <v>72</v>
      </c>
      <c r="CB147" t="s">
        <v>6</v>
      </c>
      <c r="CE147">
        <v>0</v>
      </c>
      <c r="CF147">
        <v>0</v>
      </c>
      <c r="CG147">
        <v>0</v>
      </c>
      <c r="CM147">
        <v>0</v>
      </c>
      <c r="CN147" t="s">
        <v>6</v>
      </c>
      <c r="CO147">
        <v>0</v>
      </c>
      <c r="CP147">
        <f>(P147+Q147+S147)</f>
        <v>3245.2</v>
      </c>
      <c r="CQ147">
        <f>AC147*BC147</f>
        <v>662.35839999999996</v>
      </c>
      <c r="CR147">
        <f>AD147*BB147</f>
        <v>0</v>
      </c>
      <c r="CS147">
        <f>AE147*BS147</f>
        <v>0</v>
      </c>
      <c r="CT147">
        <f>AF147*BA147</f>
        <v>960.23850000000004</v>
      </c>
      <c r="CU147">
        <f t="shared" ref="CU147:CX151" si="123">AG147</f>
        <v>0</v>
      </c>
      <c r="CV147">
        <f t="shared" si="123"/>
        <v>2.36</v>
      </c>
      <c r="CW147">
        <f t="shared" si="123"/>
        <v>0</v>
      </c>
      <c r="CX147">
        <f t="shared" si="123"/>
        <v>0</v>
      </c>
      <c r="CY147">
        <f>(((S147+R147)*AT147)/100)</f>
        <v>2323.7808</v>
      </c>
      <c r="CZ147">
        <f>(((S147+R147)*AU147)/100)</f>
        <v>1382.7456</v>
      </c>
      <c r="DC147" t="s">
        <v>6</v>
      </c>
      <c r="DD147" t="s">
        <v>6</v>
      </c>
      <c r="DE147" t="s">
        <v>6</v>
      </c>
      <c r="DF147" t="s">
        <v>6</v>
      </c>
      <c r="DG147" t="s">
        <v>6</v>
      </c>
      <c r="DH147" t="s">
        <v>6</v>
      </c>
      <c r="DI147" t="s">
        <v>6</v>
      </c>
      <c r="DJ147" t="s">
        <v>6</v>
      </c>
      <c r="DK147" t="s">
        <v>6</v>
      </c>
      <c r="DL147" t="s">
        <v>6</v>
      </c>
      <c r="DM147" t="s">
        <v>6</v>
      </c>
      <c r="DN147">
        <v>0</v>
      </c>
      <c r="DO147">
        <v>0</v>
      </c>
      <c r="DP147">
        <v>1</v>
      </c>
      <c r="DQ147">
        <v>1</v>
      </c>
      <c r="DU147">
        <v>1013</v>
      </c>
      <c r="DV147" t="s">
        <v>50</v>
      </c>
      <c r="DW147" t="s">
        <v>50</v>
      </c>
      <c r="DX147">
        <v>1</v>
      </c>
      <c r="DZ147" t="s">
        <v>6</v>
      </c>
      <c r="EA147" t="s">
        <v>6</v>
      </c>
      <c r="EB147" t="s">
        <v>6</v>
      </c>
      <c r="EC147" t="s">
        <v>6</v>
      </c>
      <c r="EE147">
        <v>66696433</v>
      </c>
      <c r="EF147">
        <v>22</v>
      </c>
      <c r="EG147" t="s">
        <v>16</v>
      </c>
      <c r="EH147">
        <v>16</v>
      </c>
      <c r="EI147" t="s">
        <v>41</v>
      </c>
      <c r="EJ147">
        <v>1</v>
      </c>
      <c r="EK147">
        <v>16001</v>
      </c>
      <c r="EL147" t="s">
        <v>42</v>
      </c>
      <c r="EM147" t="s">
        <v>43</v>
      </c>
      <c r="EO147" t="s">
        <v>6</v>
      </c>
      <c r="EQ147">
        <v>1310720</v>
      </c>
      <c r="ER147">
        <v>88.18</v>
      </c>
      <c r="ES147">
        <v>66.77</v>
      </c>
      <c r="ET147">
        <v>0</v>
      </c>
      <c r="EU147">
        <v>0</v>
      </c>
      <c r="EV147">
        <v>21.41</v>
      </c>
      <c r="EW147">
        <v>2.36</v>
      </c>
      <c r="EX147">
        <v>0</v>
      </c>
      <c r="EY147">
        <v>0</v>
      </c>
      <c r="FQ147">
        <v>0</v>
      </c>
      <c r="FR147">
        <v>0</v>
      </c>
      <c r="FS147">
        <v>0</v>
      </c>
      <c r="FX147">
        <v>121</v>
      </c>
      <c r="FY147">
        <v>72</v>
      </c>
      <c r="GA147" t="s">
        <v>6</v>
      </c>
      <c r="GD147">
        <v>1</v>
      </c>
      <c r="GF147">
        <v>-1954955019</v>
      </c>
      <c r="GG147">
        <v>2</v>
      </c>
      <c r="GH147">
        <v>1</v>
      </c>
      <c r="GI147">
        <v>4</v>
      </c>
      <c r="GJ147">
        <v>0</v>
      </c>
      <c r="GK147">
        <v>0</v>
      </c>
      <c r="GL147">
        <f>ROUND(IF(AND(BH147=3,BI147=3,FS147&lt;&gt;0),P147,0),2)</f>
        <v>0</v>
      </c>
      <c r="GM147">
        <f>ROUND(O147+X147+Y147,2)+GX147</f>
        <v>6951.73</v>
      </c>
      <c r="GN147">
        <f>IF(OR(BI147=0,BI147=1),GM147-GX147,0)</f>
        <v>6951.73</v>
      </c>
      <c r="GO147">
        <f>IF(BI147=2,GM147-GX147,0)</f>
        <v>0</v>
      </c>
      <c r="GP147">
        <f>IF(BI147=4,GM147-GX147,0)</f>
        <v>0</v>
      </c>
      <c r="GR147">
        <v>0</v>
      </c>
      <c r="GS147">
        <v>3</v>
      </c>
      <c r="GT147">
        <v>0</v>
      </c>
      <c r="GU147" t="s">
        <v>6</v>
      </c>
      <c r="GV147">
        <f>ROUND((GT147),2)</f>
        <v>0</v>
      </c>
      <c r="GW147">
        <v>1</v>
      </c>
      <c r="GX147">
        <f>ROUND(HC147*I147,2)</f>
        <v>0</v>
      </c>
      <c r="HA147">
        <v>0</v>
      </c>
      <c r="HB147">
        <v>0</v>
      </c>
      <c r="HC147">
        <f>GV147*GW147</f>
        <v>0</v>
      </c>
      <c r="HE147" t="s">
        <v>6</v>
      </c>
      <c r="HF147" t="s">
        <v>6</v>
      </c>
      <c r="HM147" t="s">
        <v>6</v>
      </c>
      <c r="HN147" t="s">
        <v>44</v>
      </c>
      <c r="HO147" t="s">
        <v>45</v>
      </c>
      <c r="HP147" t="s">
        <v>41</v>
      </c>
      <c r="HQ147" t="s">
        <v>41</v>
      </c>
      <c r="HS147">
        <v>0</v>
      </c>
      <c r="IK147">
        <v>0</v>
      </c>
    </row>
    <row r="148" spans="1:245" x14ac:dyDescent="0.2">
      <c r="A148">
        <v>17</v>
      </c>
      <c r="B148">
        <v>1</v>
      </c>
      <c r="C148">
        <f>ROW(SmtRes!A57)</f>
        <v>57</v>
      </c>
      <c r="D148">
        <f>ROW(EtalonRes!A58)</f>
        <v>58</v>
      </c>
      <c r="E148" t="s">
        <v>145</v>
      </c>
      <c r="F148" t="s">
        <v>146</v>
      </c>
      <c r="G148" t="s">
        <v>147</v>
      </c>
      <c r="H148" t="s">
        <v>148</v>
      </c>
      <c r="I148">
        <v>1.2E-2</v>
      </c>
      <c r="J148">
        <v>0</v>
      </c>
      <c r="K148">
        <v>1.2E-2</v>
      </c>
      <c r="O148">
        <f>ROUND(CP148,2)</f>
        <v>169.62</v>
      </c>
      <c r="P148">
        <f>ROUND(CQ148*I148,2)</f>
        <v>98.97</v>
      </c>
      <c r="Q148">
        <f>ROUND(CR148*I148,2)</f>
        <v>3.1</v>
      </c>
      <c r="R148">
        <f>ROUND(CS148*I148,2)</f>
        <v>1.56</v>
      </c>
      <c r="S148">
        <f>ROUND(CT148*I148,2)</f>
        <v>67.55</v>
      </c>
      <c r="T148">
        <f>ROUND(CU148*I148,2)</f>
        <v>0</v>
      </c>
      <c r="U148">
        <f>ROUND(CV148*I148,7)</f>
        <v>0.17232</v>
      </c>
      <c r="V148">
        <f>ROUND(CW148*I148,7)</f>
        <v>3.0000000000000001E-3</v>
      </c>
      <c r="W148">
        <f>ROUND(CX148*I148,2)</f>
        <v>0</v>
      </c>
      <c r="X148">
        <f t="shared" si="120"/>
        <v>67.040000000000006</v>
      </c>
      <c r="Y148">
        <f t="shared" si="120"/>
        <v>38.01</v>
      </c>
      <c r="AA148">
        <v>92841906</v>
      </c>
      <c r="AB148">
        <f>ROUND((AC148+AD148+AF148),2)</f>
        <v>973.32</v>
      </c>
      <c r="AC148">
        <f>ROUND((ES148),2)</f>
        <v>831.38</v>
      </c>
      <c r="AD148">
        <f>ROUND((((ET148)-(EU148))+AE148),2)</f>
        <v>16.43</v>
      </c>
      <c r="AE148">
        <f t="shared" si="121"/>
        <v>2.9</v>
      </c>
      <c r="AF148">
        <f t="shared" si="121"/>
        <v>125.51</v>
      </c>
      <c r="AG148">
        <f>ROUND((AP148),2)</f>
        <v>0</v>
      </c>
      <c r="AH148">
        <f t="shared" si="122"/>
        <v>14.36</v>
      </c>
      <c r="AI148">
        <f t="shared" si="122"/>
        <v>0.25</v>
      </c>
      <c r="AJ148">
        <f>(AS148)</f>
        <v>0</v>
      </c>
      <c r="AK148">
        <v>973.32</v>
      </c>
      <c r="AL148">
        <v>831.38</v>
      </c>
      <c r="AM148">
        <v>16.43</v>
      </c>
      <c r="AN148">
        <v>2.9</v>
      </c>
      <c r="AO148">
        <v>125.51</v>
      </c>
      <c r="AP148">
        <v>0</v>
      </c>
      <c r="AQ148">
        <v>14.36</v>
      </c>
      <c r="AR148">
        <v>0.25</v>
      </c>
      <c r="AS148">
        <v>0</v>
      </c>
      <c r="AT148">
        <v>97</v>
      </c>
      <c r="AU148">
        <v>55</v>
      </c>
      <c r="AV148">
        <v>1</v>
      </c>
      <c r="AW148">
        <v>1</v>
      </c>
      <c r="AZ148">
        <v>1</v>
      </c>
      <c r="BA148">
        <v>44.85</v>
      </c>
      <c r="BB148">
        <v>15.72</v>
      </c>
      <c r="BC148">
        <v>9.92</v>
      </c>
      <c r="BD148" t="s">
        <v>6</v>
      </c>
      <c r="BE148" t="s">
        <v>6</v>
      </c>
      <c r="BF148" t="s">
        <v>6</v>
      </c>
      <c r="BG148" t="s">
        <v>6</v>
      </c>
      <c r="BH148">
        <v>0</v>
      </c>
      <c r="BI148">
        <v>1</v>
      </c>
      <c r="BJ148" t="s">
        <v>149</v>
      </c>
      <c r="BM148">
        <v>26001</v>
      </c>
      <c r="BN148">
        <v>0</v>
      </c>
      <c r="BO148" t="s">
        <v>6</v>
      </c>
      <c r="BP148">
        <v>0</v>
      </c>
      <c r="BQ148">
        <v>2</v>
      </c>
      <c r="BR148">
        <v>0</v>
      </c>
      <c r="BS148">
        <v>44.85</v>
      </c>
      <c r="BT148">
        <v>1</v>
      </c>
      <c r="BU148">
        <v>1</v>
      </c>
      <c r="BV148">
        <v>1</v>
      </c>
      <c r="BW148">
        <v>1</v>
      </c>
      <c r="BX148">
        <v>1</v>
      </c>
      <c r="BY148" t="s">
        <v>6</v>
      </c>
      <c r="BZ148">
        <v>97</v>
      </c>
      <c r="CA148">
        <v>55</v>
      </c>
      <c r="CB148" t="s">
        <v>6</v>
      </c>
      <c r="CE148">
        <v>0</v>
      </c>
      <c r="CF148">
        <v>0</v>
      </c>
      <c r="CG148">
        <v>0</v>
      </c>
      <c r="CM148">
        <v>0</v>
      </c>
      <c r="CN148" t="s">
        <v>6</v>
      </c>
      <c r="CO148">
        <v>0</v>
      </c>
      <c r="CP148">
        <f>(P148+Q148+S148)</f>
        <v>169.62</v>
      </c>
      <c r="CQ148">
        <f>AC148*BC148</f>
        <v>8247.2896000000001</v>
      </c>
      <c r="CR148">
        <f>AD148*BB148</f>
        <v>258.27960000000002</v>
      </c>
      <c r="CS148">
        <f>AE148*BS148</f>
        <v>130.065</v>
      </c>
      <c r="CT148">
        <f>AF148*BA148</f>
        <v>5629.1235000000006</v>
      </c>
      <c r="CU148">
        <f t="shared" si="123"/>
        <v>0</v>
      </c>
      <c r="CV148">
        <f t="shared" si="123"/>
        <v>14.36</v>
      </c>
      <c r="CW148">
        <f t="shared" si="123"/>
        <v>0.25</v>
      </c>
      <c r="CX148">
        <f t="shared" si="123"/>
        <v>0</v>
      </c>
      <c r="CY148">
        <f>(((S148+R148)*AT148)/100)</f>
        <v>67.036699999999996</v>
      </c>
      <c r="CZ148">
        <f>(((S148+R148)*AU148)/100)</f>
        <v>38.0105</v>
      </c>
      <c r="DC148" t="s">
        <v>6</v>
      </c>
      <c r="DD148" t="s">
        <v>6</v>
      </c>
      <c r="DE148" t="s">
        <v>6</v>
      </c>
      <c r="DF148" t="s">
        <v>6</v>
      </c>
      <c r="DG148" t="s">
        <v>6</v>
      </c>
      <c r="DH148" t="s">
        <v>6</v>
      </c>
      <c r="DI148" t="s">
        <v>6</v>
      </c>
      <c r="DJ148" t="s">
        <v>6</v>
      </c>
      <c r="DK148" t="s">
        <v>6</v>
      </c>
      <c r="DL148" t="s">
        <v>6</v>
      </c>
      <c r="DM148" t="s">
        <v>6</v>
      </c>
      <c r="DN148">
        <v>0</v>
      </c>
      <c r="DO148">
        <v>0</v>
      </c>
      <c r="DP148">
        <v>1</v>
      </c>
      <c r="DQ148">
        <v>1</v>
      </c>
      <c r="DU148">
        <v>1005</v>
      </c>
      <c r="DV148" t="s">
        <v>148</v>
      </c>
      <c r="DW148" t="s">
        <v>148</v>
      </c>
      <c r="DX148">
        <v>100</v>
      </c>
      <c r="DZ148" t="s">
        <v>6</v>
      </c>
      <c r="EA148" t="s">
        <v>6</v>
      </c>
      <c r="EB148" t="s">
        <v>6</v>
      </c>
      <c r="EC148" t="s">
        <v>6</v>
      </c>
      <c r="EE148">
        <v>66696446</v>
      </c>
      <c r="EF148">
        <v>2</v>
      </c>
      <c r="EG148" t="s">
        <v>23</v>
      </c>
      <c r="EH148">
        <v>20</v>
      </c>
      <c r="EI148" t="s">
        <v>150</v>
      </c>
      <c r="EJ148">
        <v>1</v>
      </c>
      <c r="EK148">
        <v>26001</v>
      </c>
      <c r="EL148" t="s">
        <v>150</v>
      </c>
      <c r="EM148" t="s">
        <v>151</v>
      </c>
      <c r="EO148" t="s">
        <v>6</v>
      </c>
      <c r="EQ148">
        <v>1441792</v>
      </c>
      <c r="ER148">
        <v>973.32</v>
      </c>
      <c r="ES148">
        <v>831.38</v>
      </c>
      <c r="ET148">
        <v>16.43</v>
      </c>
      <c r="EU148">
        <v>2.9</v>
      </c>
      <c r="EV148">
        <v>125.51</v>
      </c>
      <c r="EW148">
        <v>14.36</v>
      </c>
      <c r="EX148">
        <v>0.25</v>
      </c>
      <c r="EY148">
        <v>0</v>
      </c>
      <c r="FQ148">
        <v>0</v>
      </c>
      <c r="FR148">
        <v>0</v>
      </c>
      <c r="FS148">
        <v>0</v>
      </c>
      <c r="FX148">
        <v>97</v>
      </c>
      <c r="FY148">
        <v>55</v>
      </c>
      <c r="GA148" t="s">
        <v>6</v>
      </c>
      <c r="GD148">
        <v>1</v>
      </c>
      <c r="GF148">
        <v>-1998619866</v>
      </c>
      <c r="GG148">
        <v>2</v>
      </c>
      <c r="GH148">
        <v>1</v>
      </c>
      <c r="GI148">
        <v>4</v>
      </c>
      <c r="GJ148">
        <v>0</v>
      </c>
      <c r="GK148">
        <v>0</v>
      </c>
      <c r="GL148">
        <f>ROUND(IF(AND(BH148=3,BI148=3,FS148&lt;&gt;0),P148,0),2)</f>
        <v>0</v>
      </c>
      <c r="GM148">
        <f>ROUND(O148+X148+Y148,2)+GX148</f>
        <v>274.67</v>
      </c>
      <c r="GN148">
        <f>IF(OR(BI148=0,BI148=1),GM148-GX148,0)</f>
        <v>274.67</v>
      </c>
      <c r="GO148">
        <f>IF(BI148=2,GM148-GX148,0)</f>
        <v>0</v>
      </c>
      <c r="GP148">
        <f>IF(BI148=4,GM148-GX148,0)</f>
        <v>0</v>
      </c>
      <c r="GR148">
        <v>0</v>
      </c>
      <c r="GS148">
        <v>3</v>
      </c>
      <c r="GT148">
        <v>0</v>
      </c>
      <c r="GU148" t="s">
        <v>6</v>
      </c>
      <c r="GV148">
        <f>ROUND((GT148),2)</f>
        <v>0</v>
      </c>
      <c r="GW148">
        <v>1</v>
      </c>
      <c r="GX148">
        <f>ROUND(HC148*I148,2)</f>
        <v>0</v>
      </c>
      <c r="HA148">
        <v>0</v>
      </c>
      <c r="HB148">
        <v>0</v>
      </c>
      <c r="HC148">
        <f>GV148*GW148</f>
        <v>0</v>
      </c>
      <c r="HE148" t="s">
        <v>6</v>
      </c>
      <c r="HF148" t="s">
        <v>6</v>
      </c>
      <c r="HM148" t="s">
        <v>6</v>
      </c>
      <c r="HN148" t="s">
        <v>152</v>
      </c>
      <c r="HO148" t="s">
        <v>153</v>
      </c>
      <c r="HP148" t="s">
        <v>150</v>
      </c>
      <c r="HQ148" t="s">
        <v>150</v>
      </c>
      <c r="HS148">
        <v>0</v>
      </c>
      <c r="IK148">
        <v>0</v>
      </c>
    </row>
    <row r="149" spans="1:245" x14ac:dyDescent="0.2">
      <c r="A149">
        <v>18</v>
      </c>
      <c r="B149">
        <v>1</v>
      </c>
      <c r="C149">
        <v>57</v>
      </c>
      <c r="E149" t="s">
        <v>154</v>
      </c>
      <c r="F149" t="s">
        <v>155</v>
      </c>
      <c r="G149" t="s">
        <v>156</v>
      </c>
      <c r="H149" t="str">
        <f>'1.Ведомость'!C49</f>
        <v>м2</v>
      </c>
      <c r="I149">
        <f>I148*J149</f>
        <v>1.38</v>
      </c>
      <c r="J149">
        <v>114.99999999999999</v>
      </c>
      <c r="K149">
        <v>115</v>
      </c>
      <c r="O149">
        <f>ROUND(CP149,2)</f>
        <v>102.12</v>
      </c>
      <c r="P149">
        <f>ROUND(CQ149*I149,2)</f>
        <v>102.12</v>
      </c>
      <c r="Q149">
        <f>ROUND(CR149*I149,2)</f>
        <v>0</v>
      </c>
      <c r="R149">
        <f>ROUND(CS149*I149,2)</f>
        <v>0</v>
      </c>
      <c r="S149">
        <f>ROUND(CT149*I149,2)</f>
        <v>0</v>
      </c>
      <c r="T149">
        <f>ROUND(CU149*I149,2)</f>
        <v>0</v>
      </c>
      <c r="U149">
        <f>ROUND(CV149*I149,7)</f>
        <v>0</v>
      </c>
      <c r="V149">
        <f>ROUND(CW149*I149,7)</f>
        <v>0</v>
      </c>
      <c r="W149">
        <f>ROUND(CX149*I149,2)</f>
        <v>0</v>
      </c>
      <c r="X149">
        <f t="shared" si="120"/>
        <v>0</v>
      </c>
      <c r="Y149">
        <f t="shared" si="120"/>
        <v>0</v>
      </c>
      <c r="AA149">
        <v>92841906</v>
      </c>
      <c r="AB149">
        <f>ROUND((AC149+AD149+AF149),2)</f>
        <v>7.46</v>
      </c>
      <c r="AC149">
        <f>ROUND((ES149),2)</f>
        <v>7.46</v>
      </c>
      <c r="AD149">
        <f>ROUND((((ET149)-(EU149))+AE149),2)</f>
        <v>0</v>
      </c>
      <c r="AE149">
        <f t="shared" si="121"/>
        <v>0</v>
      </c>
      <c r="AF149">
        <f t="shared" si="121"/>
        <v>0</v>
      </c>
      <c r="AG149">
        <f>ROUND((AP149),2)</f>
        <v>0</v>
      </c>
      <c r="AH149">
        <f t="shared" si="122"/>
        <v>0</v>
      </c>
      <c r="AI149">
        <f t="shared" si="122"/>
        <v>0</v>
      </c>
      <c r="AJ149">
        <f>(AS149)</f>
        <v>0</v>
      </c>
      <c r="AK149">
        <v>7.46</v>
      </c>
      <c r="AL149">
        <v>7.46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1</v>
      </c>
      <c r="AW149">
        <v>1</v>
      </c>
      <c r="AZ149">
        <v>1</v>
      </c>
      <c r="BA149">
        <v>1</v>
      </c>
      <c r="BB149">
        <v>1</v>
      </c>
      <c r="BC149">
        <v>9.92</v>
      </c>
      <c r="BD149" t="s">
        <v>6</v>
      </c>
      <c r="BE149" t="s">
        <v>6</v>
      </c>
      <c r="BF149" t="s">
        <v>6</v>
      </c>
      <c r="BG149" t="s">
        <v>6</v>
      </c>
      <c r="BH149">
        <v>3</v>
      </c>
      <c r="BI149">
        <v>1</v>
      </c>
      <c r="BJ149" t="s">
        <v>158</v>
      </c>
      <c r="BM149">
        <v>500001</v>
      </c>
      <c r="BN149">
        <v>0</v>
      </c>
      <c r="BO149" t="s">
        <v>6</v>
      </c>
      <c r="BP149">
        <v>0</v>
      </c>
      <c r="BQ149">
        <v>8</v>
      </c>
      <c r="BR149">
        <v>0</v>
      </c>
      <c r="BS149">
        <v>1</v>
      </c>
      <c r="BT149">
        <v>1</v>
      </c>
      <c r="BU149">
        <v>1</v>
      </c>
      <c r="BV149">
        <v>1</v>
      </c>
      <c r="BW149">
        <v>1</v>
      </c>
      <c r="BX149">
        <v>1</v>
      </c>
      <c r="BY149" t="s">
        <v>6</v>
      </c>
      <c r="BZ149">
        <v>0</v>
      </c>
      <c r="CA149">
        <v>0</v>
      </c>
      <c r="CB149" t="s">
        <v>6</v>
      </c>
      <c r="CE149">
        <v>0</v>
      </c>
      <c r="CF149">
        <v>0</v>
      </c>
      <c r="CG149">
        <v>0</v>
      </c>
      <c r="CM149">
        <v>0</v>
      </c>
      <c r="CN149" t="s">
        <v>6</v>
      </c>
      <c r="CO149">
        <v>0</v>
      </c>
      <c r="CP149">
        <f>(P149+Q149+S149)</f>
        <v>102.12</v>
      </c>
      <c r="CQ149">
        <f>AC149*BC149</f>
        <v>74.003199999999993</v>
      </c>
      <c r="CR149">
        <f>AD149*BB149</f>
        <v>0</v>
      </c>
      <c r="CS149">
        <f>AE149*BS149</f>
        <v>0</v>
      </c>
      <c r="CT149">
        <f>AF149*BA149</f>
        <v>0</v>
      </c>
      <c r="CU149">
        <f t="shared" si="123"/>
        <v>0</v>
      </c>
      <c r="CV149">
        <f t="shared" si="123"/>
        <v>0</v>
      </c>
      <c r="CW149">
        <f t="shared" si="123"/>
        <v>0</v>
      </c>
      <c r="CX149">
        <f t="shared" si="123"/>
        <v>0</v>
      </c>
      <c r="CY149">
        <f>(((S149+R149)*AT149)/100)</f>
        <v>0</v>
      </c>
      <c r="CZ149">
        <f>(((S149+R149)*AU149)/100)</f>
        <v>0</v>
      </c>
      <c r="DC149" t="s">
        <v>6</v>
      </c>
      <c r="DD149" t="s">
        <v>6</v>
      </c>
      <c r="DE149" t="s">
        <v>6</v>
      </c>
      <c r="DF149" t="s">
        <v>6</v>
      </c>
      <c r="DG149" t="s">
        <v>6</v>
      </c>
      <c r="DH149" t="s">
        <v>6</v>
      </c>
      <c r="DI149" t="s">
        <v>6</v>
      </c>
      <c r="DJ149" t="s">
        <v>6</v>
      </c>
      <c r="DK149" t="s">
        <v>6</v>
      </c>
      <c r="DL149" t="s">
        <v>6</v>
      </c>
      <c r="DM149" t="s">
        <v>6</v>
      </c>
      <c r="DN149">
        <v>0</v>
      </c>
      <c r="DO149">
        <v>0</v>
      </c>
      <c r="DP149">
        <v>1</v>
      </c>
      <c r="DQ149">
        <v>1</v>
      </c>
      <c r="DU149">
        <v>1005</v>
      </c>
      <c r="DV149" t="s">
        <v>157</v>
      </c>
      <c r="DW149" t="s">
        <v>157</v>
      </c>
      <c r="DX149">
        <v>1</v>
      </c>
      <c r="DZ149" t="s">
        <v>6</v>
      </c>
      <c r="EA149" t="s">
        <v>6</v>
      </c>
      <c r="EB149" t="s">
        <v>6</v>
      </c>
      <c r="EC149" t="s">
        <v>6</v>
      </c>
      <c r="EE149">
        <v>66696658</v>
      </c>
      <c r="EF149">
        <v>8</v>
      </c>
      <c r="EG149" t="s">
        <v>33</v>
      </c>
      <c r="EH149">
        <v>0</v>
      </c>
      <c r="EI149" t="s">
        <v>6</v>
      </c>
      <c r="EJ149">
        <v>1</v>
      </c>
      <c r="EK149">
        <v>500001</v>
      </c>
      <c r="EL149" t="s">
        <v>34</v>
      </c>
      <c r="EM149" t="s">
        <v>35</v>
      </c>
      <c r="EO149" t="s">
        <v>6</v>
      </c>
      <c r="EQ149">
        <v>0</v>
      </c>
      <c r="ER149">
        <v>7.46</v>
      </c>
      <c r="ES149">
        <v>7.46</v>
      </c>
      <c r="ET149">
        <v>0</v>
      </c>
      <c r="EU149">
        <v>0</v>
      </c>
      <c r="EV149">
        <v>0</v>
      </c>
      <c r="EW149">
        <v>0</v>
      </c>
      <c r="EX149">
        <v>0</v>
      </c>
      <c r="FQ149">
        <v>0</v>
      </c>
      <c r="FR149">
        <v>0</v>
      </c>
      <c r="FS149">
        <v>0</v>
      </c>
      <c r="FX149">
        <v>0</v>
      </c>
      <c r="FY149">
        <v>0</v>
      </c>
      <c r="GA149" t="s">
        <v>6</v>
      </c>
      <c r="GD149">
        <v>1</v>
      </c>
      <c r="GF149">
        <v>1262617901</v>
      </c>
      <c r="GG149">
        <v>2</v>
      </c>
      <c r="GH149">
        <v>1</v>
      </c>
      <c r="GI149">
        <v>4</v>
      </c>
      <c r="GJ149">
        <v>0</v>
      </c>
      <c r="GK149">
        <v>0</v>
      </c>
      <c r="GL149">
        <f>ROUND(IF(AND(BH149=3,BI149=3,FS149&lt;&gt;0),P149,0),2)</f>
        <v>0</v>
      </c>
      <c r="GM149">
        <f>ROUND(O149+X149+Y149,2)+GX149</f>
        <v>102.12</v>
      </c>
      <c r="GN149">
        <f>IF(OR(BI149=0,BI149=1),GM149-GX149,0)</f>
        <v>102.12</v>
      </c>
      <c r="GO149">
        <f>IF(BI149=2,GM149-GX149,0)</f>
        <v>0</v>
      </c>
      <c r="GP149">
        <f>IF(BI149=4,GM149-GX149,0)</f>
        <v>0</v>
      </c>
      <c r="GR149">
        <v>0</v>
      </c>
      <c r="GS149">
        <v>3</v>
      </c>
      <c r="GT149">
        <v>0</v>
      </c>
      <c r="GU149" t="s">
        <v>6</v>
      </c>
      <c r="GV149">
        <f>ROUND((GT149),2)</f>
        <v>0</v>
      </c>
      <c r="GW149">
        <v>1</v>
      </c>
      <c r="GX149">
        <f>ROUND(HC149*I149,2)</f>
        <v>0</v>
      </c>
      <c r="HA149">
        <v>0</v>
      </c>
      <c r="HB149">
        <v>0</v>
      </c>
      <c r="HC149">
        <f>GV149*GW149</f>
        <v>0</v>
      </c>
      <c r="HE149" t="s">
        <v>6</v>
      </c>
      <c r="HF149" t="s">
        <v>6</v>
      </c>
      <c r="HM149" t="s">
        <v>6</v>
      </c>
      <c r="HN149" t="s">
        <v>6</v>
      </c>
      <c r="HO149" t="s">
        <v>6</v>
      </c>
      <c r="HP149" t="s">
        <v>6</v>
      </c>
      <c r="HQ149" t="s">
        <v>6</v>
      </c>
      <c r="HS149">
        <v>0</v>
      </c>
      <c r="IK149">
        <v>0</v>
      </c>
    </row>
    <row r="150" spans="1:245" x14ac:dyDescent="0.2">
      <c r="A150">
        <v>17</v>
      </c>
      <c r="B150">
        <v>1</v>
      </c>
      <c r="C150">
        <f>ROW(SmtRes!A68)</f>
        <v>68</v>
      </c>
      <c r="D150">
        <f>ROW(EtalonRes!A69)</f>
        <v>69</v>
      </c>
      <c r="E150" t="s">
        <v>159</v>
      </c>
      <c r="F150" t="s">
        <v>160</v>
      </c>
      <c r="G150" t="s">
        <v>161</v>
      </c>
      <c r="H150" t="s">
        <v>162</v>
      </c>
      <c r="I150">
        <v>0.02</v>
      </c>
      <c r="J150">
        <v>0</v>
      </c>
      <c r="K150">
        <v>0.02</v>
      </c>
      <c r="O150">
        <f>ROUND(CP150,2)</f>
        <v>514.13</v>
      </c>
      <c r="P150">
        <f>ROUND(CQ150*I150,2)</f>
        <v>108.66</v>
      </c>
      <c r="Q150">
        <f>ROUND(CR150*I150,2)</f>
        <v>5.19</v>
      </c>
      <c r="R150">
        <f>ROUND(CS150*I150,2)</f>
        <v>2.4900000000000002</v>
      </c>
      <c r="S150">
        <f>ROUND(CT150*I150,2)</f>
        <v>400.28</v>
      </c>
      <c r="T150">
        <f>ROUND(CU150*I150,2)</f>
        <v>0</v>
      </c>
      <c r="U150">
        <f>ROUND(CV150*I150,7)</f>
        <v>1.1032</v>
      </c>
      <c r="V150">
        <f>ROUND(CW150*I150,7)</f>
        <v>4.7999999999999996E-3</v>
      </c>
      <c r="W150">
        <f>ROUND(CX150*I150,2)</f>
        <v>0</v>
      </c>
      <c r="X150">
        <f t="shared" si="120"/>
        <v>414.85</v>
      </c>
      <c r="Y150">
        <f t="shared" si="120"/>
        <v>237.63</v>
      </c>
      <c r="AA150">
        <v>92841906</v>
      </c>
      <c r="AB150">
        <f>ROUND((AC150+AD150+AF150),2)</f>
        <v>1010.45</v>
      </c>
      <c r="AC150">
        <f>ROUND((ES150),2)</f>
        <v>547.69000000000005</v>
      </c>
      <c r="AD150">
        <f>ROUND((((ET150)-(EU150))+AE150),2)</f>
        <v>16.52</v>
      </c>
      <c r="AE150">
        <f t="shared" si="121"/>
        <v>2.78</v>
      </c>
      <c r="AF150">
        <f t="shared" si="121"/>
        <v>446.24</v>
      </c>
      <c r="AG150">
        <f>ROUND((AP150),2)</f>
        <v>0</v>
      </c>
      <c r="AH150">
        <f t="shared" si="122"/>
        <v>55.16</v>
      </c>
      <c r="AI150">
        <f t="shared" si="122"/>
        <v>0.24</v>
      </c>
      <c r="AJ150">
        <f>(AS150)</f>
        <v>0</v>
      </c>
      <c r="AK150">
        <v>1010.45</v>
      </c>
      <c r="AL150">
        <v>547.69000000000005</v>
      </c>
      <c r="AM150">
        <v>16.52</v>
      </c>
      <c r="AN150">
        <v>2.78</v>
      </c>
      <c r="AO150">
        <v>446.24</v>
      </c>
      <c r="AP150">
        <v>0</v>
      </c>
      <c r="AQ150">
        <v>55.16</v>
      </c>
      <c r="AR150">
        <v>0.24</v>
      </c>
      <c r="AS150">
        <v>0</v>
      </c>
      <c r="AT150">
        <v>103</v>
      </c>
      <c r="AU150">
        <v>59</v>
      </c>
      <c r="AV150">
        <v>1</v>
      </c>
      <c r="AW150">
        <v>1</v>
      </c>
      <c r="AZ150">
        <v>1</v>
      </c>
      <c r="BA150">
        <v>44.85</v>
      </c>
      <c r="BB150">
        <v>15.72</v>
      </c>
      <c r="BC150">
        <v>9.92</v>
      </c>
      <c r="BD150" t="s">
        <v>6</v>
      </c>
      <c r="BE150" t="s">
        <v>6</v>
      </c>
      <c r="BF150" t="s">
        <v>6</v>
      </c>
      <c r="BG150" t="s">
        <v>6</v>
      </c>
      <c r="BH150">
        <v>0</v>
      </c>
      <c r="BI150">
        <v>1</v>
      </c>
      <c r="BJ150" t="s">
        <v>163</v>
      </c>
      <c r="BM150">
        <v>46001</v>
      </c>
      <c r="BN150">
        <v>0</v>
      </c>
      <c r="BO150" t="s">
        <v>6</v>
      </c>
      <c r="BP150">
        <v>0</v>
      </c>
      <c r="BQ150">
        <v>2</v>
      </c>
      <c r="BR150">
        <v>0</v>
      </c>
      <c r="BS150">
        <v>44.85</v>
      </c>
      <c r="BT150">
        <v>1</v>
      </c>
      <c r="BU150">
        <v>1</v>
      </c>
      <c r="BV150">
        <v>1</v>
      </c>
      <c r="BW150">
        <v>1</v>
      </c>
      <c r="BX150">
        <v>1</v>
      </c>
      <c r="BY150" t="s">
        <v>6</v>
      </c>
      <c r="BZ150">
        <v>103</v>
      </c>
      <c r="CA150">
        <v>59</v>
      </c>
      <c r="CB150" t="s">
        <v>6</v>
      </c>
      <c r="CE150">
        <v>0</v>
      </c>
      <c r="CF150">
        <v>0</v>
      </c>
      <c r="CG150">
        <v>0</v>
      </c>
      <c r="CM150">
        <v>0</v>
      </c>
      <c r="CN150" t="s">
        <v>6</v>
      </c>
      <c r="CO150">
        <v>0</v>
      </c>
      <c r="CP150">
        <f>(P150+Q150+S150)</f>
        <v>514.13</v>
      </c>
      <c r="CQ150">
        <f>AC150*BC150</f>
        <v>5433.0848000000005</v>
      </c>
      <c r="CR150">
        <f>AD150*BB150</f>
        <v>259.69440000000003</v>
      </c>
      <c r="CS150">
        <f>AE150*BS150</f>
        <v>124.68299999999999</v>
      </c>
      <c r="CT150">
        <f>AF150*BA150</f>
        <v>20013.864000000001</v>
      </c>
      <c r="CU150">
        <f t="shared" si="123"/>
        <v>0</v>
      </c>
      <c r="CV150">
        <f t="shared" si="123"/>
        <v>55.16</v>
      </c>
      <c r="CW150">
        <f t="shared" si="123"/>
        <v>0.24</v>
      </c>
      <c r="CX150">
        <f t="shared" si="123"/>
        <v>0</v>
      </c>
      <c r="CY150">
        <f>(((S150+R150)*AT150)/100)</f>
        <v>414.85309999999998</v>
      </c>
      <c r="CZ150">
        <f>(((S150+R150)*AU150)/100)</f>
        <v>237.6343</v>
      </c>
      <c r="DC150" t="s">
        <v>6</v>
      </c>
      <c r="DD150" t="s">
        <v>6</v>
      </c>
      <c r="DE150" t="s">
        <v>6</v>
      </c>
      <c r="DF150" t="s">
        <v>6</v>
      </c>
      <c r="DG150" t="s">
        <v>6</v>
      </c>
      <c r="DH150" t="s">
        <v>6</v>
      </c>
      <c r="DI150" t="s">
        <v>6</v>
      </c>
      <c r="DJ150" t="s">
        <v>6</v>
      </c>
      <c r="DK150" t="s">
        <v>6</v>
      </c>
      <c r="DL150" t="s">
        <v>6</v>
      </c>
      <c r="DM150" t="s">
        <v>6</v>
      </c>
      <c r="DN150">
        <v>0</v>
      </c>
      <c r="DO150">
        <v>0</v>
      </c>
      <c r="DP150">
        <v>1</v>
      </c>
      <c r="DQ150">
        <v>1</v>
      </c>
      <c r="DU150">
        <v>1007</v>
      </c>
      <c r="DV150" t="s">
        <v>162</v>
      </c>
      <c r="DW150" t="s">
        <v>162</v>
      </c>
      <c r="DX150">
        <v>1</v>
      </c>
      <c r="DZ150" t="s">
        <v>6</v>
      </c>
      <c r="EA150" t="s">
        <v>6</v>
      </c>
      <c r="EB150" t="s">
        <v>6</v>
      </c>
      <c r="EC150" t="s">
        <v>6</v>
      </c>
      <c r="EE150">
        <v>66696492</v>
      </c>
      <c r="EF150">
        <v>2</v>
      </c>
      <c r="EG150" t="s">
        <v>23</v>
      </c>
      <c r="EH150">
        <v>40</v>
      </c>
      <c r="EI150" t="s">
        <v>164</v>
      </c>
      <c r="EJ150">
        <v>1</v>
      </c>
      <c r="EK150">
        <v>46001</v>
      </c>
      <c r="EL150" t="s">
        <v>165</v>
      </c>
      <c r="EM150" t="s">
        <v>166</v>
      </c>
      <c r="EO150" t="s">
        <v>6</v>
      </c>
      <c r="EQ150">
        <v>1441792</v>
      </c>
      <c r="ER150">
        <v>1010.45</v>
      </c>
      <c r="ES150">
        <v>547.69000000000005</v>
      </c>
      <c r="ET150">
        <v>16.52</v>
      </c>
      <c r="EU150">
        <v>2.78</v>
      </c>
      <c r="EV150">
        <v>446.24</v>
      </c>
      <c r="EW150">
        <v>55.16</v>
      </c>
      <c r="EX150">
        <v>0.24</v>
      </c>
      <c r="EY150">
        <v>0</v>
      </c>
      <c r="FQ150">
        <v>0</v>
      </c>
      <c r="FR150">
        <v>0</v>
      </c>
      <c r="FS150">
        <v>0</v>
      </c>
      <c r="FX150">
        <v>103</v>
      </c>
      <c r="FY150">
        <v>59</v>
      </c>
      <c r="GA150" t="s">
        <v>6</v>
      </c>
      <c r="GD150">
        <v>1</v>
      </c>
      <c r="GF150">
        <v>-480047062</v>
      </c>
      <c r="GG150">
        <v>2</v>
      </c>
      <c r="GH150">
        <v>1</v>
      </c>
      <c r="GI150">
        <v>4</v>
      </c>
      <c r="GJ150">
        <v>0</v>
      </c>
      <c r="GK150">
        <v>0</v>
      </c>
      <c r="GL150">
        <f>ROUND(IF(AND(BH150=3,BI150=3,FS150&lt;&gt;0),P150,0),2)</f>
        <v>0</v>
      </c>
      <c r="GM150">
        <f>ROUND(O150+X150+Y150,2)+GX150</f>
        <v>1166.6099999999999</v>
      </c>
      <c r="GN150">
        <f>IF(OR(BI150=0,BI150=1),GM150-GX150,0)</f>
        <v>1166.6099999999999</v>
      </c>
      <c r="GO150">
        <f>IF(BI150=2,GM150-GX150,0)</f>
        <v>0</v>
      </c>
      <c r="GP150">
        <f>IF(BI150=4,GM150-GX150,0)</f>
        <v>0</v>
      </c>
      <c r="GR150">
        <v>0</v>
      </c>
      <c r="GS150">
        <v>3</v>
      </c>
      <c r="GT150">
        <v>0</v>
      </c>
      <c r="GU150" t="s">
        <v>6</v>
      </c>
      <c r="GV150">
        <f>ROUND((GT150),2)</f>
        <v>0</v>
      </c>
      <c r="GW150">
        <v>1</v>
      </c>
      <c r="GX150">
        <f>ROUND(HC150*I150,2)</f>
        <v>0</v>
      </c>
      <c r="HA150">
        <v>0</v>
      </c>
      <c r="HB150">
        <v>0</v>
      </c>
      <c r="HC150">
        <f>GV150*GW150</f>
        <v>0</v>
      </c>
      <c r="HE150" t="s">
        <v>6</v>
      </c>
      <c r="HF150" t="s">
        <v>6</v>
      </c>
      <c r="HM150" t="s">
        <v>6</v>
      </c>
      <c r="HN150" t="s">
        <v>167</v>
      </c>
      <c r="HO150" t="s">
        <v>168</v>
      </c>
      <c r="HP150" t="s">
        <v>165</v>
      </c>
      <c r="HQ150" t="s">
        <v>165</v>
      </c>
      <c r="HS150">
        <v>0</v>
      </c>
      <c r="IK150">
        <v>0</v>
      </c>
    </row>
    <row r="151" spans="1:245" x14ac:dyDescent="0.2">
      <c r="A151">
        <v>18</v>
      </c>
      <c r="B151">
        <v>1</v>
      </c>
      <c r="C151">
        <v>64</v>
      </c>
      <c r="E151" t="s">
        <v>169</v>
      </c>
      <c r="F151" t="s">
        <v>170</v>
      </c>
      <c r="G151" t="s">
        <v>171</v>
      </c>
      <c r="H151" t="str">
        <f>'1.Ведомость'!C51</f>
        <v>м3</v>
      </c>
      <c r="I151">
        <f>I150*J151</f>
        <v>2.0800000000000003E-2</v>
      </c>
      <c r="J151">
        <v>1.04</v>
      </c>
      <c r="K151">
        <v>1.04</v>
      </c>
      <c r="O151">
        <f>ROUND(CP151,2)</f>
        <v>107.25</v>
      </c>
      <c r="P151">
        <f>ROUND(CQ151*I151,2)</f>
        <v>107.25</v>
      </c>
      <c r="Q151">
        <f>ROUND(CR151*I151,2)</f>
        <v>0</v>
      </c>
      <c r="R151">
        <f>ROUND(CS151*I151,2)</f>
        <v>0</v>
      </c>
      <c r="S151">
        <f>ROUND(CT151*I151,2)</f>
        <v>0</v>
      </c>
      <c r="T151">
        <f>ROUND(CU151*I151,2)</f>
        <v>0</v>
      </c>
      <c r="U151">
        <f>ROUND(CV151*I151,7)</f>
        <v>0</v>
      </c>
      <c r="V151">
        <f>ROUND(CW151*I151,7)</f>
        <v>0</v>
      </c>
      <c r="W151">
        <f>ROUND(CX151*I151,2)</f>
        <v>0</v>
      </c>
      <c r="X151">
        <f t="shared" si="120"/>
        <v>0</v>
      </c>
      <c r="Y151">
        <f t="shared" si="120"/>
        <v>0</v>
      </c>
      <c r="AA151">
        <v>92841906</v>
      </c>
      <c r="AB151">
        <f>ROUND((AC151+AD151+AF151),2)</f>
        <v>519.79999999999995</v>
      </c>
      <c r="AC151">
        <f>ROUND((ES151),2)</f>
        <v>519.79999999999995</v>
      </c>
      <c r="AD151">
        <f>ROUND((((ET151)-(EU151))+AE151),2)</f>
        <v>0</v>
      </c>
      <c r="AE151">
        <f t="shared" si="121"/>
        <v>0</v>
      </c>
      <c r="AF151">
        <f t="shared" si="121"/>
        <v>0</v>
      </c>
      <c r="AG151">
        <f>ROUND((AP151),2)</f>
        <v>0</v>
      </c>
      <c r="AH151">
        <f t="shared" si="122"/>
        <v>0</v>
      </c>
      <c r="AI151">
        <f t="shared" si="122"/>
        <v>0</v>
      </c>
      <c r="AJ151">
        <f>(AS151)</f>
        <v>0</v>
      </c>
      <c r="AK151">
        <v>519.79999999999995</v>
      </c>
      <c r="AL151">
        <v>519.79999999999995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1</v>
      </c>
      <c r="AW151">
        <v>1</v>
      </c>
      <c r="AZ151">
        <v>1</v>
      </c>
      <c r="BA151">
        <v>1</v>
      </c>
      <c r="BB151">
        <v>1</v>
      </c>
      <c r="BC151">
        <v>9.92</v>
      </c>
      <c r="BD151" t="s">
        <v>6</v>
      </c>
      <c r="BE151" t="s">
        <v>6</v>
      </c>
      <c r="BF151" t="s">
        <v>6</v>
      </c>
      <c r="BG151" t="s">
        <v>6</v>
      </c>
      <c r="BH151">
        <v>3</v>
      </c>
      <c r="BI151">
        <v>1</v>
      </c>
      <c r="BJ151" t="s">
        <v>172</v>
      </c>
      <c r="BM151">
        <v>500001</v>
      </c>
      <c r="BN151">
        <v>0</v>
      </c>
      <c r="BO151" t="s">
        <v>6</v>
      </c>
      <c r="BP151">
        <v>0</v>
      </c>
      <c r="BQ151">
        <v>8</v>
      </c>
      <c r="BR151">
        <v>0</v>
      </c>
      <c r="BS151">
        <v>1</v>
      </c>
      <c r="BT151">
        <v>1</v>
      </c>
      <c r="BU151">
        <v>1</v>
      </c>
      <c r="BV151">
        <v>1</v>
      </c>
      <c r="BW151">
        <v>1</v>
      </c>
      <c r="BX151">
        <v>1</v>
      </c>
      <c r="BY151" t="s">
        <v>6</v>
      </c>
      <c r="BZ151">
        <v>0</v>
      </c>
      <c r="CA151">
        <v>0</v>
      </c>
      <c r="CB151" t="s">
        <v>6</v>
      </c>
      <c r="CE151">
        <v>0</v>
      </c>
      <c r="CF151">
        <v>0</v>
      </c>
      <c r="CG151">
        <v>0</v>
      </c>
      <c r="CM151">
        <v>0</v>
      </c>
      <c r="CN151" t="s">
        <v>6</v>
      </c>
      <c r="CO151">
        <v>0</v>
      </c>
      <c r="CP151">
        <f>(P151+Q151+S151)</f>
        <v>107.25</v>
      </c>
      <c r="CQ151">
        <f>AC151*BC151</f>
        <v>5156.4159999999993</v>
      </c>
      <c r="CR151">
        <f>AD151*BB151</f>
        <v>0</v>
      </c>
      <c r="CS151">
        <f>AE151*BS151</f>
        <v>0</v>
      </c>
      <c r="CT151">
        <f>AF151*BA151</f>
        <v>0</v>
      </c>
      <c r="CU151">
        <f t="shared" si="123"/>
        <v>0</v>
      </c>
      <c r="CV151">
        <f t="shared" si="123"/>
        <v>0</v>
      </c>
      <c r="CW151">
        <f t="shared" si="123"/>
        <v>0</v>
      </c>
      <c r="CX151">
        <f t="shared" si="123"/>
        <v>0</v>
      </c>
      <c r="CY151">
        <f>(((S151+R151)*AT151)/100)</f>
        <v>0</v>
      </c>
      <c r="CZ151">
        <f>(((S151+R151)*AU151)/100)</f>
        <v>0</v>
      </c>
      <c r="DC151" t="s">
        <v>6</v>
      </c>
      <c r="DD151" t="s">
        <v>6</v>
      </c>
      <c r="DE151" t="s">
        <v>6</v>
      </c>
      <c r="DF151" t="s">
        <v>6</v>
      </c>
      <c r="DG151" t="s">
        <v>6</v>
      </c>
      <c r="DH151" t="s">
        <v>6</v>
      </c>
      <c r="DI151" t="s">
        <v>6</v>
      </c>
      <c r="DJ151" t="s">
        <v>6</v>
      </c>
      <c r="DK151" t="s">
        <v>6</v>
      </c>
      <c r="DL151" t="s">
        <v>6</v>
      </c>
      <c r="DM151" t="s">
        <v>6</v>
      </c>
      <c r="DN151">
        <v>0</v>
      </c>
      <c r="DO151">
        <v>0</v>
      </c>
      <c r="DP151">
        <v>1</v>
      </c>
      <c r="DQ151">
        <v>1</v>
      </c>
      <c r="DU151">
        <v>1007</v>
      </c>
      <c r="DV151" t="s">
        <v>162</v>
      </c>
      <c r="DW151" t="s">
        <v>162</v>
      </c>
      <c r="DX151">
        <v>1</v>
      </c>
      <c r="DZ151" t="s">
        <v>6</v>
      </c>
      <c r="EA151" t="s">
        <v>6</v>
      </c>
      <c r="EB151" t="s">
        <v>6</v>
      </c>
      <c r="EC151" t="s">
        <v>6</v>
      </c>
      <c r="EE151">
        <v>66696658</v>
      </c>
      <c r="EF151">
        <v>8</v>
      </c>
      <c r="EG151" t="s">
        <v>33</v>
      </c>
      <c r="EH151">
        <v>0</v>
      </c>
      <c r="EI151" t="s">
        <v>6</v>
      </c>
      <c r="EJ151">
        <v>1</v>
      </c>
      <c r="EK151">
        <v>500001</v>
      </c>
      <c r="EL151" t="s">
        <v>34</v>
      </c>
      <c r="EM151" t="s">
        <v>35</v>
      </c>
      <c r="EO151" t="s">
        <v>6</v>
      </c>
      <c r="EQ151">
        <v>0</v>
      </c>
      <c r="ER151">
        <v>519.79999999999995</v>
      </c>
      <c r="ES151">
        <v>519.79999999999995</v>
      </c>
      <c r="ET151">
        <v>0</v>
      </c>
      <c r="EU151">
        <v>0</v>
      </c>
      <c r="EV151">
        <v>0</v>
      </c>
      <c r="EW151">
        <v>0</v>
      </c>
      <c r="EX151">
        <v>0</v>
      </c>
      <c r="FQ151">
        <v>0</v>
      </c>
      <c r="FR151">
        <v>0</v>
      </c>
      <c r="FS151">
        <v>0</v>
      </c>
      <c r="FX151">
        <v>0</v>
      </c>
      <c r="FY151">
        <v>0</v>
      </c>
      <c r="GA151" t="s">
        <v>6</v>
      </c>
      <c r="GD151">
        <v>1</v>
      </c>
      <c r="GF151">
        <v>461598558</v>
      </c>
      <c r="GG151">
        <v>2</v>
      </c>
      <c r="GH151">
        <v>1</v>
      </c>
      <c r="GI151">
        <v>4</v>
      </c>
      <c r="GJ151">
        <v>0</v>
      </c>
      <c r="GK151">
        <v>0</v>
      </c>
      <c r="GL151">
        <f>ROUND(IF(AND(BH151=3,BI151=3,FS151&lt;&gt;0),P151,0),2)</f>
        <v>0</v>
      </c>
      <c r="GM151">
        <f>ROUND(O151+X151+Y151,2)+GX151</f>
        <v>107.25</v>
      </c>
      <c r="GN151">
        <f>IF(OR(BI151=0,BI151=1),GM151-GX151,0)</f>
        <v>107.25</v>
      </c>
      <c r="GO151">
        <f>IF(BI151=2,GM151-GX151,0)</f>
        <v>0</v>
      </c>
      <c r="GP151">
        <f>IF(BI151=4,GM151-GX151,0)</f>
        <v>0</v>
      </c>
      <c r="GR151">
        <v>0</v>
      </c>
      <c r="GS151">
        <v>3</v>
      </c>
      <c r="GT151">
        <v>0</v>
      </c>
      <c r="GU151" t="s">
        <v>6</v>
      </c>
      <c r="GV151">
        <f>ROUND((GT151),2)</f>
        <v>0</v>
      </c>
      <c r="GW151">
        <v>1</v>
      </c>
      <c r="GX151">
        <f>ROUND(HC151*I151,2)</f>
        <v>0</v>
      </c>
      <c r="HA151">
        <v>0</v>
      </c>
      <c r="HB151">
        <v>0</v>
      </c>
      <c r="HC151">
        <f>GV151*GW151</f>
        <v>0</v>
      </c>
      <c r="HE151" t="s">
        <v>6</v>
      </c>
      <c r="HF151" t="s">
        <v>6</v>
      </c>
      <c r="HM151" t="s">
        <v>6</v>
      </c>
      <c r="HN151" t="s">
        <v>6</v>
      </c>
      <c r="HO151" t="s">
        <v>6</v>
      </c>
      <c r="HP151" t="s">
        <v>6</v>
      </c>
      <c r="HQ151" t="s">
        <v>6</v>
      </c>
      <c r="HS151">
        <v>0</v>
      </c>
      <c r="IK151">
        <v>0</v>
      </c>
    </row>
    <row r="153" spans="1:245" x14ac:dyDescent="0.2">
      <c r="A153" s="2">
        <v>51</v>
      </c>
      <c r="B153" s="2">
        <f>B143</f>
        <v>1</v>
      </c>
      <c r="C153" s="2">
        <f>A143</f>
        <v>4</v>
      </c>
      <c r="D153" s="2">
        <f>ROW(A143)</f>
        <v>143</v>
      </c>
      <c r="E153" s="2"/>
      <c r="F153" s="2" t="str">
        <f>IF(F143&lt;&gt;"",F143,"")</f>
        <v/>
      </c>
      <c r="G153" s="2" t="str">
        <f>IF(G143&lt;&gt;"",G143,"")</f>
        <v>Строительные работы</v>
      </c>
      <c r="H153" s="2">
        <v>0</v>
      </c>
      <c r="I153" s="2"/>
      <c r="J153" s="2"/>
      <c r="K153" s="2"/>
      <c r="L153" s="2"/>
      <c r="M153" s="2"/>
      <c r="N153" s="2"/>
      <c r="O153" s="2">
        <f t="shared" ref="O153:T153" si="124">ROUND(AB153,2)</f>
        <v>4138.32</v>
      </c>
      <c r="P153" s="2">
        <f t="shared" si="124"/>
        <v>1741.72</v>
      </c>
      <c r="Q153" s="2">
        <f t="shared" si="124"/>
        <v>8.2899999999999991</v>
      </c>
      <c r="R153" s="2">
        <f t="shared" si="124"/>
        <v>4.05</v>
      </c>
      <c r="S153" s="2">
        <f t="shared" si="124"/>
        <v>2388.31</v>
      </c>
      <c r="T153" s="2">
        <f t="shared" si="124"/>
        <v>0</v>
      </c>
      <c r="U153" s="2">
        <f>AH153</f>
        <v>5.99552</v>
      </c>
      <c r="V153" s="2">
        <f>AI153</f>
        <v>7.7999999999999996E-3</v>
      </c>
      <c r="W153" s="2">
        <f>ROUND(AJ153,2)</f>
        <v>0</v>
      </c>
      <c r="X153" s="2">
        <f>ROUND(AK153,2)</f>
        <v>2805.67</v>
      </c>
      <c r="Y153" s="2">
        <f>ROUND(AL153,2)</f>
        <v>1658.39</v>
      </c>
      <c r="Z153" s="2"/>
      <c r="AA153" s="2"/>
      <c r="AB153" s="2">
        <f>ROUND(SUMIF(AA147:AA151,"=92841906",O147:O151),2)</f>
        <v>4138.32</v>
      </c>
      <c r="AC153" s="2">
        <f>ROUND(SUMIF(AA147:AA151,"=92841906",P147:P151),2)</f>
        <v>1741.72</v>
      </c>
      <c r="AD153" s="2">
        <f>ROUND(SUMIF(AA147:AA151,"=92841906",Q147:Q151),2)</f>
        <v>8.2899999999999991</v>
      </c>
      <c r="AE153" s="2">
        <f>ROUND(SUMIF(AA147:AA151,"=92841906",R147:R151),2)</f>
        <v>4.05</v>
      </c>
      <c r="AF153" s="2">
        <f>ROUND(SUMIF(AA147:AA151,"=92841906",S147:S151),2)</f>
        <v>2388.31</v>
      </c>
      <c r="AG153" s="2">
        <f>ROUND(SUMIF(AA147:AA151,"=92841906",T147:T151),2)</f>
        <v>0</v>
      </c>
      <c r="AH153" s="2">
        <f>SUMIF(AA147:AA151,"=92841906",U147:U151)</f>
        <v>5.99552</v>
      </c>
      <c r="AI153" s="2">
        <f>SUMIF(AA147:AA151,"=92841906",V147:V151)</f>
        <v>7.7999999999999996E-3</v>
      </c>
      <c r="AJ153" s="2">
        <f>ROUND(SUMIF(AA147:AA151,"=92841906",W147:W151),2)</f>
        <v>0</v>
      </c>
      <c r="AK153" s="2">
        <f>ROUND(SUMIF(AA147:AA151,"=92841906",X147:X151),2)</f>
        <v>2805.67</v>
      </c>
      <c r="AL153" s="2">
        <f>ROUND(SUMIF(AA147:AA151,"=92841906",Y147:Y151),2)</f>
        <v>1658.39</v>
      </c>
      <c r="AM153" s="2"/>
      <c r="AN153" s="2"/>
      <c r="AO153" s="2">
        <f t="shared" ref="AO153:BD153" si="125">ROUND(BX153,2)</f>
        <v>0</v>
      </c>
      <c r="AP153" s="2">
        <f t="shared" si="125"/>
        <v>0</v>
      </c>
      <c r="AQ153" s="2">
        <f t="shared" si="125"/>
        <v>0</v>
      </c>
      <c r="AR153" s="2">
        <f t="shared" si="125"/>
        <v>8602.3799999999992</v>
      </c>
      <c r="AS153" s="2">
        <f t="shared" si="125"/>
        <v>8602.3799999999992</v>
      </c>
      <c r="AT153" s="2">
        <f t="shared" si="125"/>
        <v>0</v>
      </c>
      <c r="AU153" s="2">
        <f t="shared" si="125"/>
        <v>0</v>
      </c>
      <c r="AV153" s="2">
        <f t="shared" si="125"/>
        <v>1741.72</v>
      </c>
      <c r="AW153" s="2">
        <f t="shared" si="125"/>
        <v>1741.72</v>
      </c>
      <c r="AX153" s="2">
        <f t="shared" si="125"/>
        <v>0</v>
      </c>
      <c r="AY153" s="2">
        <f t="shared" si="125"/>
        <v>1741.72</v>
      </c>
      <c r="AZ153" s="2">
        <f t="shared" si="125"/>
        <v>0</v>
      </c>
      <c r="BA153" s="2">
        <f t="shared" si="125"/>
        <v>0</v>
      </c>
      <c r="BB153" s="2">
        <f t="shared" si="125"/>
        <v>0</v>
      </c>
      <c r="BC153" s="2">
        <f t="shared" si="125"/>
        <v>0</v>
      </c>
      <c r="BD153" s="2">
        <f t="shared" si="125"/>
        <v>0</v>
      </c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>
        <f>ROUND(SUMIF(AA147:AA151,"=92841906",FQ147:FQ151),2)</f>
        <v>0</v>
      </c>
      <c r="BY153" s="2">
        <f>ROUND(SUMIF(AA147:AA151,"=92841906",FR147:FR151),2)</f>
        <v>0</v>
      </c>
      <c r="BZ153" s="2">
        <f>ROUND(SUMIF(AA147:AA151,"=92841906",GL147:GL151),2)</f>
        <v>0</v>
      </c>
      <c r="CA153" s="2">
        <f>ROUND(SUMIF(AA147:AA151,"=92841906",GM147:GM151),2)</f>
        <v>8602.3799999999992</v>
      </c>
      <c r="CB153" s="2">
        <f>ROUND(SUMIF(AA147:AA151,"=92841906",GN147:GN151),2)</f>
        <v>8602.3799999999992</v>
      </c>
      <c r="CC153" s="2">
        <f>ROUND(SUMIF(AA147:AA151,"=92841906",GO147:GO151),2)</f>
        <v>0</v>
      </c>
      <c r="CD153" s="2">
        <f>ROUND(SUMIF(AA147:AA151,"=92841906",GP147:GP151),2)</f>
        <v>0</v>
      </c>
      <c r="CE153" s="2">
        <f>AC153-BX153</f>
        <v>1741.72</v>
      </c>
      <c r="CF153" s="2">
        <f>AC153-BY153</f>
        <v>1741.72</v>
      </c>
      <c r="CG153" s="2">
        <f>BX153-BZ153</f>
        <v>0</v>
      </c>
      <c r="CH153" s="2">
        <f>AC153-BX153-BY153+BZ153</f>
        <v>1741.72</v>
      </c>
      <c r="CI153" s="2">
        <f>BY153-BZ153</f>
        <v>0</v>
      </c>
      <c r="CJ153" s="2">
        <f>ROUND(SUMIF(AA147:AA151,"=92841906",GX147:GX151),2)</f>
        <v>0</v>
      </c>
      <c r="CK153" s="2">
        <f>ROUND(SUMIF(AA147:AA151,"=92841906",GY147:GY151),2)</f>
        <v>0</v>
      </c>
      <c r="CL153" s="2">
        <f>ROUND(SUMIF(AA147:AA151,"=92841906",GZ147:GZ151),2)</f>
        <v>0</v>
      </c>
      <c r="CM153" s="2">
        <f>ROUND(SUMIF(AA147:AA151,"=92841906",HD147:HD151),2)</f>
        <v>0</v>
      </c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3"/>
      <c r="DH153" s="3"/>
      <c r="DI153" s="3"/>
      <c r="DJ153" s="3"/>
      <c r="DK153" s="3"/>
      <c r="DL153" s="3"/>
      <c r="DM153" s="3"/>
      <c r="DN153" s="3"/>
      <c r="DO153" s="3"/>
      <c r="DP153" s="3"/>
      <c r="DQ153" s="3"/>
      <c r="DR153" s="3"/>
      <c r="DS153" s="3"/>
      <c r="DT153" s="3"/>
      <c r="DU153" s="3"/>
      <c r="DV153" s="3"/>
      <c r="DW153" s="3"/>
      <c r="DX153" s="3"/>
      <c r="DY153" s="3"/>
      <c r="DZ153" s="3"/>
      <c r="EA153" s="3"/>
      <c r="EB153" s="3"/>
      <c r="EC153" s="3"/>
      <c r="ED153" s="3"/>
      <c r="EE153" s="3"/>
      <c r="EF153" s="3"/>
      <c r="EG153" s="3"/>
      <c r="EH153" s="3"/>
      <c r="EI153" s="3"/>
      <c r="EJ153" s="3"/>
      <c r="EK153" s="3"/>
      <c r="EL153" s="3"/>
      <c r="EM153" s="3"/>
      <c r="EN153" s="3"/>
      <c r="EO153" s="3"/>
      <c r="EP153" s="3"/>
      <c r="EQ153" s="3"/>
      <c r="ER153" s="3"/>
      <c r="ES153" s="3"/>
      <c r="ET153" s="3"/>
      <c r="EU153" s="3"/>
      <c r="EV153" s="3"/>
      <c r="EW153" s="3"/>
      <c r="EX153" s="3"/>
      <c r="EY153" s="3"/>
      <c r="EZ153" s="3"/>
      <c r="FA153" s="3"/>
      <c r="FB153" s="3"/>
      <c r="FC153" s="3"/>
      <c r="FD153" s="3"/>
      <c r="FE153" s="3"/>
      <c r="FF153" s="3"/>
      <c r="FG153" s="3"/>
      <c r="FH153" s="3"/>
      <c r="FI153" s="3"/>
      <c r="FJ153" s="3"/>
      <c r="FK153" s="3"/>
      <c r="FL153" s="3"/>
      <c r="FM153" s="3"/>
      <c r="FN153" s="3"/>
      <c r="FO153" s="3"/>
      <c r="FP153" s="3"/>
      <c r="FQ153" s="3"/>
      <c r="FR153" s="3"/>
      <c r="FS153" s="3"/>
      <c r="FT153" s="3"/>
      <c r="FU153" s="3"/>
      <c r="FV153" s="3"/>
      <c r="FW153" s="3"/>
      <c r="FX153" s="3"/>
      <c r="FY153" s="3"/>
      <c r="FZ153" s="3"/>
      <c r="GA153" s="3"/>
      <c r="GB153" s="3"/>
      <c r="GC153" s="3"/>
      <c r="GD153" s="3"/>
      <c r="GE153" s="3"/>
      <c r="GF153" s="3"/>
      <c r="GG153" s="3"/>
      <c r="GH153" s="3"/>
      <c r="GI153" s="3"/>
      <c r="GJ153" s="3"/>
      <c r="GK153" s="3"/>
      <c r="GL153" s="3"/>
      <c r="GM153" s="3"/>
      <c r="GN153" s="3"/>
      <c r="GO153" s="3"/>
      <c r="GP153" s="3"/>
      <c r="GQ153" s="3"/>
      <c r="GR153" s="3"/>
      <c r="GS153" s="3"/>
      <c r="GT153" s="3"/>
      <c r="GU153" s="3"/>
      <c r="GV153" s="3"/>
      <c r="GW153" s="3"/>
      <c r="GX153" s="3">
        <v>0</v>
      </c>
    </row>
    <row r="155" spans="1:245" x14ac:dyDescent="0.2">
      <c r="A155" s="4">
        <v>50</v>
      </c>
      <c r="B155" s="4">
        <v>0</v>
      </c>
      <c r="C155" s="4">
        <v>0</v>
      </c>
      <c r="D155" s="4">
        <v>1</v>
      </c>
      <c r="E155" s="4">
        <v>201</v>
      </c>
      <c r="F155" s="4">
        <f>ROUND(Source!O153,O155)</f>
        <v>4138.32</v>
      </c>
      <c r="G155" s="4" t="s">
        <v>70</v>
      </c>
      <c r="H155" s="4" t="s">
        <v>71</v>
      </c>
      <c r="I155" s="4"/>
      <c r="J155" s="4"/>
      <c r="K155" s="4">
        <v>201</v>
      </c>
      <c r="L155" s="4">
        <v>1</v>
      </c>
      <c r="M155" s="4">
        <v>3</v>
      </c>
      <c r="N155" s="4" t="s">
        <v>6</v>
      </c>
      <c r="O155" s="4">
        <v>2</v>
      </c>
      <c r="P155" s="4"/>
      <c r="Q155" s="4"/>
      <c r="R155" s="4"/>
      <c r="S155" s="4"/>
      <c r="T155" s="4"/>
      <c r="U155" s="4"/>
      <c r="V155" s="4"/>
      <c r="W155" s="4">
        <v>4138.32</v>
      </c>
      <c r="X155" s="4">
        <v>1</v>
      </c>
      <c r="Y155" s="4">
        <v>4138.32</v>
      </c>
      <c r="Z155" s="4"/>
      <c r="AA155" s="4"/>
      <c r="AB155" s="4"/>
    </row>
    <row r="156" spans="1:245" x14ac:dyDescent="0.2">
      <c r="A156" s="4">
        <v>50</v>
      </c>
      <c r="B156" s="4">
        <v>0</v>
      </c>
      <c r="C156" s="4">
        <v>0</v>
      </c>
      <c r="D156" s="4">
        <v>1</v>
      </c>
      <c r="E156" s="4">
        <v>202</v>
      </c>
      <c r="F156" s="4">
        <f>ROUND(Source!P153,O156)</f>
        <v>1741.72</v>
      </c>
      <c r="G156" s="4" t="s">
        <v>72</v>
      </c>
      <c r="H156" s="4" t="s">
        <v>73</v>
      </c>
      <c r="I156" s="4"/>
      <c r="J156" s="4"/>
      <c r="K156" s="4">
        <v>202</v>
      </c>
      <c r="L156" s="4">
        <v>2</v>
      </c>
      <c r="M156" s="4">
        <v>3</v>
      </c>
      <c r="N156" s="4" t="s">
        <v>6</v>
      </c>
      <c r="O156" s="4">
        <v>2</v>
      </c>
      <c r="P156" s="4"/>
      <c r="Q156" s="4"/>
      <c r="R156" s="4"/>
      <c r="S156" s="4"/>
      <c r="T156" s="4"/>
      <c r="U156" s="4"/>
      <c r="V156" s="4"/>
      <c r="W156" s="4">
        <v>1741.72</v>
      </c>
      <c r="X156" s="4">
        <v>1</v>
      </c>
      <c r="Y156" s="4">
        <v>1741.72</v>
      </c>
      <c r="Z156" s="4"/>
      <c r="AA156" s="4"/>
      <c r="AB156" s="4"/>
    </row>
    <row r="157" spans="1:245" x14ac:dyDescent="0.2">
      <c r="A157" s="4">
        <v>50</v>
      </c>
      <c r="B157" s="4">
        <v>0</v>
      </c>
      <c r="C157" s="4">
        <v>0</v>
      </c>
      <c r="D157" s="4">
        <v>1</v>
      </c>
      <c r="E157" s="4">
        <v>222</v>
      </c>
      <c r="F157" s="4">
        <f>ROUND(Source!AO153,O157)</f>
        <v>0</v>
      </c>
      <c r="G157" s="4" t="s">
        <v>74</v>
      </c>
      <c r="H157" s="4" t="s">
        <v>75</v>
      </c>
      <c r="I157" s="4"/>
      <c r="J157" s="4"/>
      <c r="K157" s="4">
        <v>222</v>
      </c>
      <c r="L157" s="4">
        <v>3</v>
      </c>
      <c r="M157" s="4">
        <v>3</v>
      </c>
      <c r="N157" s="4" t="s">
        <v>6</v>
      </c>
      <c r="O157" s="4">
        <v>2</v>
      </c>
      <c r="P157" s="4"/>
      <c r="Q157" s="4"/>
      <c r="R157" s="4"/>
      <c r="S157" s="4"/>
      <c r="T157" s="4"/>
      <c r="U157" s="4"/>
      <c r="V157" s="4"/>
      <c r="W157" s="4">
        <v>0</v>
      </c>
      <c r="X157" s="4">
        <v>1</v>
      </c>
      <c r="Y157" s="4">
        <v>0</v>
      </c>
      <c r="Z157" s="4"/>
      <c r="AA157" s="4"/>
      <c r="AB157" s="4"/>
    </row>
    <row r="158" spans="1:245" x14ac:dyDescent="0.2">
      <c r="A158" s="4">
        <v>50</v>
      </c>
      <c r="B158" s="4">
        <v>0</v>
      </c>
      <c r="C158" s="4">
        <v>0</v>
      </c>
      <c r="D158" s="4">
        <v>1</v>
      </c>
      <c r="E158" s="4">
        <v>225</v>
      </c>
      <c r="F158" s="4">
        <f>ROUND(Source!AV153,O158)</f>
        <v>1741.72</v>
      </c>
      <c r="G158" s="4" t="s">
        <v>76</v>
      </c>
      <c r="H158" s="4" t="s">
        <v>77</v>
      </c>
      <c r="I158" s="4"/>
      <c r="J158" s="4"/>
      <c r="K158" s="4">
        <v>225</v>
      </c>
      <c r="L158" s="4">
        <v>4</v>
      </c>
      <c r="M158" s="4">
        <v>3</v>
      </c>
      <c r="N158" s="4" t="s">
        <v>6</v>
      </c>
      <c r="O158" s="4">
        <v>2</v>
      </c>
      <c r="P158" s="4"/>
      <c r="Q158" s="4"/>
      <c r="R158" s="4"/>
      <c r="S158" s="4"/>
      <c r="T158" s="4"/>
      <c r="U158" s="4"/>
      <c r="V158" s="4"/>
      <c r="W158" s="4">
        <v>1741.72</v>
      </c>
      <c r="X158" s="4">
        <v>1</v>
      </c>
      <c r="Y158" s="4">
        <v>1741.72</v>
      </c>
      <c r="Z158" s="4"/>
      <c r="AA158" s="4"/>
      <c r="AB158" s="4"/>
    </row>
    <row r="159" spans="1:245" x14ac:dyDescent="0.2">
      <c r="A159" s="4">
        <v>50</v>
      </c>
      <c r="B159" s="4">
        <v>0</v>
      </c>
      <c r="C159" s="4">
        <v>0</v>
      </c>
      <c r="D159" s="4">
        <v>1</v>
      </c>
      <c r="E159" s="4">
        <v>226</v>
      </c>
      <c r="F159" s="4">
        <f>ROUND(Source!AW153,O159)</f>
        <v>1741.72</v>
      </c>
      <c r="G159" s="4" t="s">
        <v>78</v>
      </c>
      <c r="H159" s="4" t="s">
        <v>79</v>
      </c>
      <c r="I159" s="4"/>
      <c r="J159" s="4"/>
      <c r="K159" s="4">
        <v>226</v>
      </c>
      <c r="L159" s="4">
        <v>5</v>
      </c>
      <c r="M159" s="4">
        <v>3</v>
      </c>
      <c r="N159" s="4" t="s">
        <v>6</v>
      </c>
      <c r="O159" s="4">
        <v>2</v>
      </c>
      <c r="P159" s="4"/>
      <c r="Q159" s="4"/>
      <c r="R159" s="4"/>
      <c r="S159" s="4"/>
      <c r="T159" s="4"/>
      <c r="U159" s="4"/>
      <c r="V159" s="4"/>
      <c r="W159" s="4">
        <v>1741.72</v>
      </c>
      <c r="X159" s="4">
        <v>1</v>
      </c>
      <c r="Y159" s="4">
        <v>1741.72</v>
      </c>
      <c r="Z159" s="4"/>
      <c r="AA159" s="4"/>
      <c r="AB159" s="4"/>
    </row>
    <row r="160" spans="1:245" x14ac:dyDescent="0.2">
      <c r="A160" s="4">
        <v>50</v>
      </c>
      <c r="B160" s="4">
        <v>0</v>
      </c>
      <c r="C160" s="4">
        <v>0</v>
      </c>
      <c r="D160" s="4">
        <v>1</v>
      </c>
      <c r="E160" s="4">
        <v>227</v>
      </c>
      <c r="F160" s="4">
        <f>ROUND(Source!AX153,O160)</f>
        <v>0</v>
      </c>
      <c r="G160" s="4" t="s">
        <v>80</v>
      </c>
      <c r="H160" s="4" t="s">
        <v>81</v>
      </c>
      <c r="I160" s="4"/>
      <c r="J160" s="4"/>
      <c r="K160" s="4">
        <v>227</v>
      </c>
      <c r="L160" s="4">
        <v>6</v>
      </c>
      <c r="M160" s="4">
        <v>3</v>
      </c>
      <c r="N160" s="4" t="s">
        <v>6</v>
      </c>
      <c r="O160" s="4">
        <v>2</v>
      </c>
      <c r="P160" s="4"/>
      <c r="Q160" s="4"/>
      <c r="R160" s="4"/>
      <c r="S160" s="4"/>
      <c r="T160" s="4"/>
      <c r="U160" s="4"/>
      <c r="V160" s="4"/>
      <c r="W160" s="4">
        <v>0</v>
      </c>
      <c r="X160" s="4">
        <v>1</v>
      </c>
      <c r="Y160" s="4">
        <v>0</v>
      </c>
      <c r="Z160" s="4"/>
      <c r="AA160" s="4"/>
      <c r="AB160" s="4"/>
    </row>
    <row r="161" spans="1:28" x14ac:dyDescent="0.2">
      <c r="A161" s="4">
        <v>50</v>
      </c>
      <c r="B161" s="4">
        <v>0</v>
      </c>
      <c r="C161" s="4">
        <v>0</v>
      </c>
      <c r="D161" s="4">
        <v>1</v>
      </c>
      <c r="E161" s="4">
        <v>228</v>
      </c>
      <c r="F161" s="4">
        <f>ROUND(Source!AY153,O161)</f>
        <v>1741.72</v>
      </c>
      <c r="G161" s="4" t="s">
        <v>82</v>
      </c>
      <c r="H161" s="4" t="s">
        <v>83</v>
      </c>
      <c r="I161" s="4"/>
      <c r="J161" s="4"/>
      <c r="K161" s="4">
        <v>228</v>
      </c>
      <c r="L161" s="4">
        <v>7</v>
      </c>
      <c r="M161" s="4">
        <v>3</v>
      </c>
      <c r="N161" s="4" t="s">
        <v>6</v>
      </c>
      <c r="O161" s="4">
        <v>2</v>
      </c>
      <c r="P161" s="4"/>
      <c r="Q161" s="4"/>
      <c r="R161" s="4"/>
      <c r="S161" s="4"/>
      <c r="T161" s="4"/>
      <c r="U161" s="4"/>
      <c r="V161" s="4"/>
      <c r="W161" s="4">
        <v>1741.72</v>
      </c>
      <c r="X161" s="4">
        <v>1</v>
      </c>
      <c r="Y161" s="4">
        <v>1741.72</v>
      </c>
      <c r="Z161" s="4"/>
      <c r="AA161" s="4"/>
      <c r="AB161" s="4"/>
    </row>
    <row r="162" spans="1:28" x14ac:dyDescent="0.2">
      <c r="A162" s="4">
        <v>50</v>
      </c>
      <c r="B162" s="4">
        <v>0</v>
      </c>
      <c r="C162" s="4">
        <v>0</v>
      </c>
      <c r="D162" s="4">
        <v>1</v>
      </c>
      <c r="E162" s="4">
        <v>216</v>
      </c>
      <c r="F162" s="4">
        <f>ROUND(Source!AP153,O162)</f>
        <v>0</v>
      </c>
      <c r="G162" s="4" t="s">
        <v>84</v>
      </c>
      <c r="H162" s="4" t="s">
        <v>85</v>
      </c>
      <c r="I162" s="4"/>
      <c r="J162" s="4"/>
      <c r="K162" s="4">
        <v>216</v>
      </c>
      <c r="L162" s="4">
        <v>8</v>
      </c>
      <c r="M162" s="4">
        <v>3</v>
      </c>
      <c r="N162" s="4" t="s">
        <v>6</v>
      </c>
      <c r="O162" s="4">
        <v>2</v>
      </c>
      <c r="P162" s="4"/>
      <c r="Q162" s="4"/>
      <c r="R162" s="4"/>
      <c r="S162" s="4"/>
      <c r="T162" s="4"/>
      <c r="U162" s="4"/>
      <c r="V162" s="4"/>
      <c r="W162" s="4">
        <v>0</v>
      </c>
      <c r="X162" s="4">
        <v>1</v>
      </c>
      <c r="Y162" s="4">
        <v>0</v>
      </c>
      <c r="Z162" s="4"/>
      <c r="AA162" s="4"/>
      <c r="AB162" s="4"/>
    </row>
    <row r="163" spans="1:28" x14ac:dyDescent="0.2">
      <c r="A163" s="4">
        <v>50</v>
      </c>
      <c r="B163" s="4">
        <v>0</v>
      </c>
      <c r="C163" s="4">
        <v>0</v>
      </c>
      <c r="D163" s="4">
        <v>1</v>
      </c>
      <c r="E163" s="4">
        <v>223</v>
      </c>
      <c r="F163" s="4">
        <f>ROUND(Source!AQ153,O163)</f>
        <v>0</v>
      </c>
      <c r="G163" s="4" t="s">
        <v>86</v>
      </c>
      <c r="H163" s="4" t="s">
        <v>87</v>
      </c>
      <c r="I163" s="4"/>
      <c r="J163" s="4"/>
      <c r="K163" s="4">
        <v>223</v>
      </c>
      <c r="L163" s="4">
        <v>9</v>
      </c>
      <c r="M163" s="4">
        <v>3</v>
      </c>
      <c r="N163" s="4" t="s">
        <v>6</v>
      </c>
      <c r="O163" s="4">
        <v>2</v>
      </c>
      <c r="P163" s="4"/>
      <c r="Q163" s="4"/>
      <c r="R163" s="4"/>
      <c r="S163" s="4"/>
      <c r="T163" s="4"/>
      <c r="U163" s="4"/>
      <c r="V163" s="4"/>
      <c r="W163" s="4">
        <v>0</v>
      </c>
      <c r="X163" s="4">
        <v>1</v>
      </c>
      <c r="Y163" s="4">
        <v>0</v>
      </c>
      <c r="Z163" s="4"/>
      <c r="AA163" s="4"/>
      <c r="AB163" s="4"/>
    </row>
    <row r="164" spans="1:28" x14ac:dyDescent="0.2">
      <c r="A164" s="4">
        <v>50</v>
      </c>
      <c r="B164" s="4">
        <v>0</v>
      </c>
      <c r="C164" s="4">
        <v>0</v>
      </c>
      <c r="D164" s="4">
        <v>1</v>
      </c>
      <c r="E164" s="4">
        <v>229</v>
      </c>
      <c r="F164" s="4">
        <f>ROUND(Source!AZ153,O164)</f>
        <v>0</v>
      </c>
      <c r="G164" s="4" t="s">
        <v>88</v>
      </c>
      <c r="H164" s="4" t="s">
        <v>89</v>
      </c>
      <c r="I164" s="4"/>
      <c r="J164" s="4"/>
      <c r="K164" s="4">
        <v>229</v>
      </c>
      <c r="L164" s="4">
        <v>10</v>
      </c>
      <c r="M164" s="4">
        <v>3</v>
      </c>
      <c r="N164" s="4" t="s">
        <v>6</v>
      </c>
      <c r="O164" s="4">
        <v>2</v>
      </c>
      <c r="P164" s="4"/>
      <c r="Q164" s="4"/>
      <c r="R164" s="4"/>
      <c r="S164" s="4"/>
      <c r="T164" s="4"/>
      <c r="U164" s="4"/>
      <c r="V164" s="4"/>
      <c r="W164" s="4">
        <v>0</v>
      </c>
      <c r="X164" s="4">
        <v>1</v>
      </c>
      <c r="Y164" s="4">
        <v>0</v>
      </c>
      <c r="Z164" s="4"/>
      <c r="AA164" s="4"/>
      <c r="AB164" s="4"/>
    </row>
    <row r="165" spans="1:28" x14ac:dyDescent="0.2">
      <c r="A165" s="4">
        <v>50</v>
      </c>
      <c r="B165" s="4">
        <v>0</v>
      </c>
      <c r="C165" s="4">
        <v>0</v>
      </c>
      <c r="D165" s="4">
        <v>1</v>
      </c>
      <c r="E165" s="4">
        <v>203</v>
      </c>
      <c r="F165" s="4">
        <f>ROUND(Source!Q153,O165)</f>
        <v>8.2899999999999991</v>
      </c>
      <c r="G165" s="4" t="s">
        <v>90</v>
      </c>
      <c r="H165" s="4" t="s">
        <v>91</v>
      </c>
      <c r="I165" s="4"/>
      <c r="J165" s="4"/>
      <c r="K165" s="4">
        <v>203</v>
      </c>
      <c r="L165" s="4">
        <v>11</v>
      </c>
      <c r="M165" s="4">
        <v>3</v>
      </c>
      <c r="N165" s="4" t="s">
        <v>6</v>
      </c>
      <c r="O165" s="4">
        <v>2</v>
      </c>
      <c r="P165" s="4"/>
      <c r="Q165" s="4"/>
      <c r="R165" s="4"/>
      <c r="S165" s="4"/>
      <c r="T165" s="4"/>
      <c r="U165" s="4"/>
      <c r="V165" s="4"/>
      <c r="W165" s="4">
        <v>8.2900000000000009</v>
      </c>
      <c r="X165" s="4">
        <v>1</v>
      </c>
      <c r="Y165" s="4">
        <v>8.2900000000000009</v>
      </c>
      <c r="Z165" s="4"/>
      <c r="AA165" s="4"/>
      <c r="AB165" s="4"/>
    </row>
    <row r="166" spans="1:28" x14ac:dyDescent="0.2">
      <c r="A166" s="4">
        <v>50</v>
      </c>
      <c r="B166" s="4">
        <v>0</v>
      </c>
      <c r="C166" s="4">
        <v>0</v>
      </c>
      <c r="D166" s="4">
        <v>1</v>
      </c>
      <c r="E166" s="4">
        <v>231</v>
      </c>
      <c r="F166" s="4">
        <f>ROUND(Source!BB153,O166)</f>
        <v>0</v>
      </c>
      <c r="G166" s="4" t="s">
        <v>92</v>
      </c>
      <c r="H166" s="4" t="s">
        <v>93</v>
      </c>
      <c r="I166" s="4"/>
      <c r="J166" s="4"/>
      <c r="K166" s="4">
        <v>231</v>
      </c>
      <c r="L166" s="4">
        <v>12</v>
      </c>
      <c r="M166" s="4">
        <v>3</v>
      </c>
      <c r="N166" s="4" t="s">
        <v>6</v>
      </c>
      <c r="O166" s="4">
        <v>2</v>
      </c>
      <c r="P166" s="4"/>
      <c r="Q166" s="4"/>
      <c r="R166" s="4"/>
      <c r="S166" s="4"/>
      <c r="T166" s="4"/>
      <c r="U166" s="4"/>
      <c r="V166" s="4"/>
      <c r="W166" s="4">
        <v>0</v>
      </c>
      <c r="X166" s="4">
        <v>1</v>
      </c>
      <c r="Y166" s="4">
        <v>0</v>
      </c>
      <c r="Z166" s="4"/>
      <c r="AA166" s="4"/>
      <c r="AB166" s="4"/>
    </row>
    <row r="167" spans="1:28" x14ac:dyDescent="0.2">
      <c r="A167" s="4">
        <v>50</v>
      </c>
      <c r="B167" s="4">
        <v>0</v>
      </c>
      <c r="C167" s="4">
        <v>0</v>
      </c>
      <c r="D167" s="4">
        <v>1</v>
      </c>
      <c r="E167" s="4">
        <v>204</v>
      </c>
      <c r="F167" s="4">
        <f>ROUND(Source!R153,O167)</f>
        <v>4.05</v>
      </c>
      <c r="G167" s="4" t="s">
        <v>94</v>
      </c>
      <c r="H167" s="4" t="s">
        <v>95</v>
      </c>
      <c r="I167" s="4"/>
      <c r="J167" s="4"/>
      <c r="K167" s="4">
        <v>204</v>
      </c>
      <c r="L167" s="4">
        <v>13</v>
      </c>
      <c r="M167" s="4">
        <v>3</v>
      </c>
      <c r="N167" s="4" t="s">
        <v>6</v>
      </c>
      <c r="O167" s="4">
        <v>2</v>
      </c>
      <c r="P167" s="4"/>
      <c r="Q167" s="4"/>
      <c r="R167" s="4"/>
      <c r="S167" s="4"/>
      <c r="T167" s="4"/>
      <c r="U167" s="4"/>
      <c r="V167" s="4"/>
      <c r="W167" s="4">
        <v>4.0500000000000007</v>
      </c>
      <c r="X167" s="4">
        <v>1</v>
      </c>
      <c r="Y167" s="4">
        <v>4.0500000000000007</v>
      </c>
      <c r="Z167" s="4"/>
      <c r="AA167" s="4"/>
      <c r="AB167" s="4"/>
    </row>
    <row r="168" spans="1:28" x14ac:dyDescent="0.2">
      <c r="A168" s="4">
        <v>50</v>
      </c>
      <c r="B168" s="4">
        <v>0</v>
      </c>
      <c r="C168" s="4">
        <v>0</v>
      </c>
      <c r="D168" s="4">
        <v>1</v>
      </c>
      <c r="E168" s="4">
        <v>205</v>
      </c>
      <c r="F168" s="4">
        <f>ROUND(Source!S153,O168)</f>
        <v>2388.31</v>
      </c>
      <c r="G168" s="4" t="s">
        <v>96</v>
      </c>
      <c r="H168" s="4" t="s">
        <v>97</v>
      </c>
      <c r="I168" s="4"/>
      <c r="J168" s="4"/>
      <c r="K168" s="4">
        <v>205</v>
      </c>
      <c r="L168" s="4">
        <v>14</v>
      </c>
      <c r="M168" s="4">
        <v>3</v>
      </c>
      <c r="N168" s="4" t="s">
        <v>6</v>
      </c>
      <c r="O168" s="4">
        <v>2</v>
      </c>
      <c r="P168" s="4"/>
      <c r="Q168" s="4"/>
      <c r="R168" s="4"/>
      <c r="S168" s="4"/>
      <c r="T168" s="4"/>
      <c r="U168" s="4"/>
      <c r="V168" s="4"/>
      <c r="W168" s="4">
        <v>2388.31</v>
      </c>
      <c r="X168" s="4">
        <v>1</v>
      </c>
      <c r="Y168" s="4">
        <v>2388.31</v>
      </c>
      <c r="Z168" s="4"/>
      <c r="AA168" s="4"/>
      <c r="AB168" s="4"/>
    </row>
    <row r="169" spans="1:28" x14ac:dyDescent="0.2">
      <c r="A169" s="4">
        <v>50</v>
      </c>
      <c r="B169" s="4">
        <v>0</v>
      </c>
      <c r="C169" s="4">
        <v>0</v>
      </c>
      <c r="D169" s="4">
        <v>1</v>
      </c>
      <c r="E169" s="4">
        <v>232</v>
      </c>
      <c r="F169" s="4">
        <f>ROUND(Source!BC153,O169)</f>
        <v>0</v>
      </c>
      <c r="G169" s="4" t="s">
        <v>98</v>
      </c>
      <c r="H169" s="4" t="s">
        <v>99</v>
      </c>
      <c r="I169" s="4"/>
      <c r="J169" s="4"/>
      <c r="K169" s="4">
        <v>232</v>
      </c>
      <c r="L169" s="4">
        <v>15</v>
      </c>
      <c r="M169" s="4">
        <v>3</v>
      </c>
      <c r="N169" s="4" t="s">
        <v>6</v>
      </c>
      <c r="O169" s="4">
        <v>2</v>
      </c>
      <c r="P169" s="4"/>
      <c r="Q169" s="4"/>
      <c r="R169" s="4"/>
      <c r="S169" s="4"/>
      <c r="T169" s="4"/>
      <c r="U169" s="4"/>
      <c r="V169" s="4"/>
      <c r="W169" s="4">
        <v>0</v>
      </c>
      <c r="X169" s="4">
        <v>1</v>
      </c>
      <c r="Y169" s="4">
        <v>0</v>
      </c>
      <c r="Z169" s="4"/>
      <c r="AA169" s="4"/>
      <c r="AB169" s="4"/>
    </row>
    <row r="170" spans="1:28" x14ac:dyDescent="0.2">
      <c r="A170" s="4">
        <v>50</v>
      </c>
      <c r="B170" s="4">
        <v>0</v>
      </c>
      <c r="C170" s="4">
        <v>0</v>
      </c>
      <c r="D170" s="4">
        <v>1</v>
      </c>
      <c r="E170" s="4">
        <v>214</v>
      </c>
      <c r="F170" s="4">
        <f>ROUND(Source!AS153,O170)</f>
        <v>8602.3799999999992</v>
      </c>
      <c r="G170" s="4" t="s">
        <v>100</v>
      </c>
      <c r="H170" s="4" t="s">
        <v>101</v>
      </c>
      <c r="I170" s="4"/>
      <c r="J170" s="4"/>
      <c r="K170" s="4">
        <v>214</v>
      </c>
      <c r="L170" s="4">
        <v>16</v>
      </c>
      <c r="M170" s="4">
        <v>3</v>
      </c>
      <c r="N170" s="4" t="s">
        <v>6</v>
      </c>
      <c r="O170" s="4">
        <v>2</v>
      </c>
      <c r="P170" s="4"/>
      <c r="Q170" s="4"/>
      <c r="R170" s="4"/>
      <c r="S170" s="4"/>
      <c r="T170" s="4"/>
      <c r="U170" s="4"/>
      <c r="V170" s="4"/>
      <c r="W170" s="4">
        <v>8602.3799999999992</v>
      </c>
      <c r="X170" s="4">
        <v>1</v>
      </c>
      <c r="Y170" s="4">
        <v>8602.3799999999992</v>
      </c>
      <c r="Z170" s="4"/>
      <c r="AA170" s="4"/>
      <c r="AB170" s="4"/>
    </row>
    <row r="171" spans="1:28" x14ac:dyDescent="0.2">
      <c r="A171" s="4">
        <v>50</v>
      </c>
      <c r="B171" s="4">
        <v>0</v>
      </c>
      <c r="C171" s="4">
        <v>0</v>
      </c>
      <c r="D171" s="4">
        <v>1</v>
      </c>
      <c r="E171" s="4">
        <v>215</v>
      </c>
      <c r="F171" s="4">
        <f>ROUND(Source!AT153,O171)</f>
        <v>0</v>
      </c>
      <c r="G171" s="4" t="s">
        <v>102</v>
      </c>
      <c r="H171" s="4" t="s">
        <v>103</v>
      </c>
      <c r="I171" s="4"/>
      <c r="J171" s="4"/>
      <c r="K171" s="4">
        <v>215</v>
      </c>
      <c r="L171" s="4">
        <v>17</v>
      </c>
      <c r="M171" s="4">
        <v>3</v>
      </c>
      <c r="N171" s="4" t="s">
        <v>6</v>
      </c>
      <c r="O171" s="4">
        <v>2</v>
      </c>
      <c r="P171" s="4"/>
      <c r="Q171" s="4"/>
      <c r="R171" s="4"/>
      <c r="S171" s="4"/>
      <c r="T171" s="4"/>
      <c r="U171" s="4"/>
      <c r="V171" s="4"/>
      <c r="W171" s="4">
        <v>0</v>
      </c>
      <c r="X171" s="4">
        <v>1</v>
      </c>
      <c r="Y171" s="4">
        <v>0</v>
      </c>
      <c r="Z171" s="4"/>
      <c r="AA171" s="4"/>
      <c r="AB171" s="4"/>
    </row>
    <row r="172" spans="1:28" x14ac:dyDescent="0.2">
      <c r="A172" s="4">
        <v>50</v>
      </c>
      <c r="B172" s="4">
        <v>0</v>
      </c>
      <c r="C172" s="4">
        <v>0</v>
      </c>
      <c r="D172" s="4">
        <v>1</v>
      </c>
      <c r="E172" s="4">
        <v>217</v>
      </c>
      <c r="F172" s="4">
        <f>ROUND(Source!AU153,O172)</f>
        <v>0</v>
      </c>
      <c r="G172" s="4" t="s">
        <v>104</v>
      </c>
      <c r="H172" s="4" t="s">
        <v>105</v>
      </c>
      <c r="I172" s="4"/>
      <c r="J172" s="4"/>
      <c r="K172" s="4">
        <v>217</v>
      </c>
      <c r="L172" s="4">
        <v>18</v>
      </c>
      <c r="M172" s="4">
        <v>3</v>
      </c>
      <c r="N172" s="4" t="s">
        <v>6</v>
      </c>
      <c r="O172" s="4">
        <v>2</v>
      </c>
      <c r="P172" s="4"/>
      <c r="Q172" s="4"/>
      <c r="R172" s="4"/>
      <c r="S172" s="4"/>
      <c r="T172" s="4"/>
      <c r="U172" s="4"/>
      <c r="V172" s="4"/>
      <c r="W172" s="4">
        <v>0</v>
      </c>
      <c r="X172" s="4">
        <v>1</v>
      </c>
      <c r="Y172" s="4">
        <v>0</v>
      </c>
      <c r="Z172" s="4"/>
      <c r="AA172" s="4"/>
      <c r="AB172" s="4"/>
    </row>
    <row r="173" spans="1:28" x14ac:dyDescent="0.2">
      <c r="A173" s="4">
        <v>50</v>
      </c>
      <c r="B173" s="4">
        <v>0</v>
      </c>
      <c r="C173" s="4">
        <v>0</v>
      </c>
      <c r="D173" s="4">
        <v>1</v>
      </c>
      <c r="E173" s="4">
        <v>230</v>
      </c>
      <c r="F173" s="4">
        <f>ROUND(Source!BA153,O173)</f>
        <v>0</v>
      </c>
      <c r="G173" s="4" t="s">
        <v>106</v>
      </c>
      <c r="H173" s="4" t="s">
        <v>107</v>
      </c>
      <c r="I173" s="4"/>
      <c r="J173" s="4"/>
      <c r="K173" s="4">
        <v>230</v>
      </c>
      <c r="L173" s="4">
        <v>19</v>
      </c>
      <c r="M173" s="4">
        <v>3</v>
      </c>
      <c r="N173" s="4" t="s">
        <v>6</v>
      </c>
      <c r="O173" s="4">
        <v>2</v>
      </c>
      <c r="P173" s="4"/>
      <c r="Q173" s="4"/>
      <c r="R173" s="4"/>
      <c r="S173" s="4"/>
      <c r="T173" s="4"/>
      <c r="U173" s="4"/>
      <c r="V173" s="4"/>
      <c r="W173" s="4">
        <v>0</v>
      </c>
      <c r="X173" s="4">
        <v>1</v>
      </c>
      <c r="Y173" s="4">
        <v>0</v>
      </c>
      <c r="Z173" s="4"/>
      <c r="AA173" s="4"/>
      <c r="AB173" s="4"/>
    </row>
    <row r="174" spans="1:28" x14ac:dyDescent="0.2">
      <c r="A174" s="4">
        <v>50</v>
      </c>
      <c r="B174" s="4">
        <v>0</v>
      </c>
      <c r="C174" s="4">
        <v>0</v>
      </c>
      <c r="D174" s="4">
        <v>1</v>
      </c>
      <c r="E174" s="4">
        <v>206</v>
      </c>
      <c r="F174" s="4">
        <f>ROUND(Source!T153,O174)</f>
        <v>0</v>
      </c>
      <c r="G174" s="4" t="s">
        <v>108</v>
      </c>
      <c r="H174" s="4" t="s">
        <v>109</v>
      </c>
      <c r="I174" s="4"/>
      <c r="J174" s="4"/>
      <c r="K174" s="4">
        <v>206</v>
      </c>
      <c r="L174" s="4">
        <v>20</v>
      </c>
      <c r="M174" s="4">
        <v>3</v>
      </c>
      <c r="N174" s="4" t="s">
        <v>6</v>
      </c>
      <c r="O174" s="4">
        <v>2</v>
      </c>
      <c r="P174" s="4"/>
      <c r="Q174" s="4"/>
      <c r="R174" s="4"/>
      <c r="S174" s="4"/>
      <c r="T174" s="4"/>
      <c r="U174" s="4"/>
      <c r="V174" s="4"/>
      <c r="W174" s="4">
        <v>0</v>
      </c>
      <c r="X174" s="4">
        <v>1</v>
      </c>
      <c r="Y174" s="4">
        <v>0</v>
      </c>
      <c r="Z174" s="4"/>
      <c r="AA174" s="4"/>
      <c r="AB174" s="4"/>
    </row>
    <row r="175" spans="1:28" x14ac:dyDescent="0.2">
      <c r="A175" s="4">
        <v>50</v>
      </c>
      <c r="B175" s="4">
        <v>0</v>
      </c>
      <c r="C175" s="4">
        <v>0</v>
      </c>
      <c r="D175" s="4">
        <v>1</v>
      </c>
      <c r="E175" s="4">
        <v>207</v>
      </c>
      <c r="F175" s="4">
        <f>ROUND(Source!U153,O175)</f>
        <v>5.99552</v>
      </c>
      <c r="G175" s="4" t="s">
        <v>110</v>
      </c>
      <c r="H175" s="4" t="s">
        <v>111</v>
      </c>
      <c r="I175" s="4"/>
      <c r="J175" s="4"/>
      <c r="K175" s="4">
        <v>207</v>
      </c>
      <c r="L175" s="4">
        <v>21</v>
      </c>
      <c r="M175" s="4">
        <v>3</v>
      </c>
      <c r="N175" s="4" t="s">
        <v>6</v>
      </c>
      <c r="O175" s="4">
        <v>7</v>
      </c>
      <c r="P175" s="4"/>
      <c r="Q175" s="4"/>
      <c r="R175" s="4"/>
      <c r="S175" s="4"/>
      <c r="T175" s="4"/>
      <c r="U175" s="4"/>
      <c r="V175" s="4"/>
      <c r="W175" s="4">
        <v>5.99552</v>
      </c>
      <c r="X175" s="4">
        <v>1</v>
      </c>
      <c r="Y175" s="4">
        <v>5.99552</v>
      </c>
      <c r="Z175" s="4"/>
      <c r="AA175" s="4"/>
      <c r="AB175" s="4"/>
    </row>
    <row r="176" spans="1:28" x14ac:dyDescent="0.2">
      <c r="A176" s="4">
        <v>50</v>
      </c>
      <c r="B176" s="4">
        <v>0</v>
      </c>
      <c r="C176" s="4">
        <v>0</v>
      </c>
      <c r="D176" s="4">
        <v>1</v>
      </c>
      <c r="E176" s="4">
        <v>208</v>
      </c>
      <c r="F176" s="4">
        <f>ROUND(Source!V153,O176)</f>
        <v>7.7999999999999996E-3</v>
      </c>
      <c r="G176" s="4" t="s">
        <v>112</v>
      </c>
      <c r="H176" s="4" t="s">
        <v>113</v>
      </c>
      <c r="I176" s="4"/>
      <c r="J176" s="4"/>
      <c r="K176" s="4">
        <v>208</v>
      </c>
      <c r="L176" s="4">
        <v>22</v>
      </c>
      <c r="M176" s="4">
        <v>3</v>
      </c>
      <c r="N176" s="4" t="s">
        <v>6</v>
      </c>
      <c r="O176" s="4">
        <v>7</v>
      </c>
      <c r="P176" s="4"/>
      <c r="Q176" s="4"/>
      <c r="R176" s="4"/>
      <c r="S176" s="4"/>
      <c r="T176" s="4"/>
      <c r="U176" s="4"/>
      <c r="V176" s="4"/>
      <c r="W176" s="4">
        <v>7.7999999999999996E-3</v>
      </c>
      <c r="X176" s="4">
        <v>1</v>
      </c>
      <c r="Y176" s="4">
        <v>7.7999999999999996E-3</v>
      </c>
      <c r="Z176" s="4"/>
      <c r="AA176" s="4"/>
      <c r="AB176" s="4"/>
    </row>
    <row r="177" spans="1:206" x14ac:dyDescent="0.2">
      <c r="A177" s="4">
        <v>50</v>
      </c>
      <c r="B177" s="4">
        <v>0</v>
      </c>
      <c r="C177" s="4">
        <v>0</v>
      </c>
      <c r="D177" s="4">
        <v>1</v>
      </c>
      <c r="E177" s="4">
        <v>209</v>
      </c>
      <c r="F177" s="4">
        <f>ROUND(Source!W153,O177)</f>
        <v>0</v>
      </c>
      <c r="G177" s="4" t="s">
        <v>114</v>
      </c>
      <c r="H177" s="4" t="s">
        <v>115</v>
      </c>
      <c r="I177" s="4"/>
      <c r="J177" s="4"/>
      <c r="K177" s="4">
        <v>209</v>
      </c>
      <c r="L177" s="4">
        <v>23</v>
      </c>
      <c r="M177" s="4">
        <v>3</v>
      </c>
      <c r="N177" s="4" t="s">
        <v>6</v>
      </c>
      <c r="O177" s="4">
        <v>2</v>
      </c>
      <c r="P177" s="4"/>
      <c r="Q177" s="4"/>
      <c r="R177" s="4"/>
      <c r="S177" s="4"/>
      <c r="T177" s="4"/>
      <c r="U177" s="4"/>
      <c r="V177" s="4"/>
      <c r="W177" s="4">
        <v>0</v>
      </c>
      <c r="X177" s="4">
        <v>1</v>
      </c>
      <c r="Y177" s="4">
        <v>0</v>
      </c>
      <c r="Z177" s="4"/>
      <c r="AA177" s="4"/>
      <c r="AB177" s="4"/>
    </row>
    <row r="178" spans="1:206" x14ac:dyDescent="0.2">
      <c r="A178" s="4">
        <v>50</v>
      </c>
      <c r="B178" s="4">
        <v>0</v>
      </c>
      <c r="C178" s="4">
        <v>0</v>
      </c>
      <c r="D178" s="4">
        <v>1</v>
      </c>
      <c r="E178" s="4">
        <v>233</v>
      </c>
      <c r="F178" s="4">
        <f>ROUND(Source!BD153,O178)</f>
        <v>0</v>
      </c>
      <c r="G178" s="4" t="s">
        <v>116</v>
      </c>
      <c r="H178" s="4" t="s">
        <v>117</v>
      </c>
      <c r="I178" s="4"/>
      <c r="J178" s="4"/>
      <c r="K178" s="4">
        <v>233</v>
      </c>
      <c r="L178" s="4">
        <v>24</v>
      </c>
      <c r="M178" s="4">
        <v>3</v>
      </c>
      <c r="N178" s="4" t="s">
        <v>6</v>
      </c>
      <c r="O178" s="4">
        <v>2</v>
      </c>
      <c r="P178" s="4"/>
      <c r="Q178" s="4"/>
      <c r="R178" s="4"/>
      <c r="S178" s="4"/>
      <c r="T178" s="4"/>
      <c r="U178" s="4"/>
      <c r="V178" s="4"/>
      <c r="W178" s="4">
        <v>0</v>
      </c>
      <c r="X178" s="4">
        <v>1</v>
      </c>
      <c r="Y178" s="4">
        <v>0</v>
      </c>
      <c r="Z178" s="4"/>
      <c r="AA178" s="4"/>
      <c r="AB178" s="4"/>
    </row>
    <row r="179" spans="1:206" x14ac:dyDescent="0.2">
      <c r="A179" s="4">
        <v>50</v>
      </c>
      <c r="B179" s="4">
        <v>0</v>
      </c>
      <c r="C179" s="4">
        <v>0</v>
      </c>
      <c r="D179" s="4">
        <v>1</v>
      </c>
      <c r="E179" s="4">
        <v>210</v>
      </c>
      <c r="F179" s="4">
        <f>ROUND(Source!X153,O179)</f>
        <v>2805.67</v>
      </c>
      <c r="G179" s="4" t="s">
        <v>118</v>
      </c>
      <c r="H179" s="4" t="s">
        <v>119</v>
      </c>
      <c r="I179" s="4"/>
      <c r="J179" s="4"/>
      <c r="K179" s="4">
        <v>210</v>
      </c>
      <c r="L179" s="4">
        <v>25</v>
      </c>
      <c r="M179" s="4">
        <v>3</v>
      </c>
      <c r="N179" s="4" t="s">
        <v>6</v>
      </c>
      <c r="O179" s="4">
        <v>2</v>
      </c>
      <c r="P179" s="4"/>
      <c r="Q179" s="4"/>
      <c r="R179" s="4"/>
      <c r="S179" s="4"/>
      <c r="T179" s="4"/>
      <c r="U179" s="4"/>
      <c r="V179" s="4"/>
      <c r="W179" s="4">
        <v>2805.67</v>
      </c>
      <c r="X179" s="4">
        <v>1</v>
      </c>
      <c r="Y179" s="4">
        <v>2805.67</v>
      </c>
      <c r="Z179" s="4"/>
      <c r="AA179" s="4"/>
      <c r="AB179" s="4"/>
    </row>
    <row r="180" spans="1:206" x14ac:dyDescent="0.2">
      <c r="A180" s="4">
        <v>50</v>
      </c>
      <c r="B180" s="4">
        <v>0</v>
      </c>
      <c r="C180" s="4">
        <v>0</v>
      </c>
      <c r="D180" s="4">
        <v>1</v>
      </c>
      <c r="E180" s="4">
        <v>211</v>
      </c>
      <c r="F180" s="4">
        <f>ROUND(Source!Y153,O180)</f>
        <v>1658.39</v>
      </c>
      <c r="G180" s="4" t="s">
        <v>120</v>
      </c>
      <c r="H180" s="4" t="s">
        <v>121</v>
      </c>
      <c r="I180" s="4"/>
      <c r="J180" s="4"/>
      <c r="K180" s="4">
        <v>211</v>
      </c>
      <c r="L180" s="4">
        <v>26</v>
      </c>
      <c r="M180" s="4">
        <v>3</v>
      </c>
      <c r="N180" s="4" t="s">
        <v>6</v>
      </c>
      <c r="O180" s="4">
        <v>2</v>
      </c>
      <c r="P180" s="4"/>
      <c r="Q180" s="4"/>
      <c r="R180" s="4"/>
      <c r="S180" s="4"/>
      <c r="T180" s="4"/>
      <c r="U180" s="4"/>
      <c r="V180" s="4"/>
      <c r="W180" s="4">
        <v>1658.39</v>
      </c>
      <c r="X180" s="4">
        <v>1</v>
      </c>
      <c r="Y180" s="4">
        <v>1658.39</v>
      </c>
      <c r="Z180" s="4"/>
      <c r="AA180" s="4"/>
      <c r="AB180" s="4"/>
    </row>
    <row r="181" spans="1:206" x14ac:dyDescent="0.2">
      <c r="A181" s="4">
        <v>50</v>
      </c>
      <c r="B181" s="4">
        <v>0</v>
      </c>
      <c r="C181" s="4">
        <v>0</v>
      </c>
      <c r="D181" s="4">
        <v>1</v>
      </c>
      <c r="E181" s="4">
        <v>224</v>
      </c>
      <c r="F181" s="4">
        <f>ROUND(Source!AR153,O181)</f>
        <v>8602.3799999999992</v>
      </c>
      <c r="G181" s="4" t="s">
        <v>122</v>
      </c>
      <c r="H181" s="4" t="s">
        <v>123</v>
      </c>
      <c r="I181" s="4"/>
      <c r="J181" s="4"/>
      <c r="K181" s="4">
        <v>224</v>
      </c>
      <c r="L181" s="4">
        <v>27</v>
      </c>
      <c r="M181" s="4">
        <v>3</v>
      </c>
      <c r="N181" s="4" t="s">
        <v>6</v>
      </c>
      <c r="O181" s="4">
        <v>2</v>
      </c>
      <c r="P181" s="4"/>
      <c r="Q181" s="4"/>
      <c r="R181" s="4"/>
      <c r="S181" s="4"/>
      <c r="T181" s="4"/>
      <c r="U181" s="4"/>
      <c r="V181" s="4"/>
      <c r="W181" s="4">
        <v>8602.3799999999992</v>
      </c>
      <c r="X181" s="4">
        <v>1</v>
      </c>
      <c r="Y181" s="4">
        <v>8602.3799999999992</v>
      </c>
      <c r="Z181" s="4"/>
      <c r="AA181" s="4"/>
      <c r="AB181" s="4"/>
    </row>
    <row r="183" spans="1:206" x14ac:dyDescent="0.2">
      <c r="A183" s="2">
        <v>51</v>
      </c>
      <c r="B183" s="2">
        <f>B20</f>
        <v>1</v>
      </c>
      <c r="C183" s="2">
        <f>A20</f>
        <v>3</v>
      </c>
      <c r="D183" s="2">
        <f>ROW(A20)</f>
        <v>20</v>
      </c>
      <c r="E183" s="2"/>
      <c r="F183" s="2" t="str">
        <f>IF(F20&lt;&gt;"",F20,"")</f>
        <v>5.13.1.2</v>
      </c>
      <c r="G183" s="2" t="str">
        <f>IF(G20&lt;&gt;"",G20,"")</f>
        <v>Система канализации К1 нежилых помещений</v>
      </c>
      <c r="H183" s="2">
        <v>0</v>
      </c>
      <c r="I183" s="2"/>
      <c r="J183" s="2"/>
      <c r="K183" s="2"/>
      <c r="L183" s="2"/>
      <c r="M183" s="2"/>
      <c r="N183" s="2"/>
      <c r="O183" s="2">
        <f t="shared" ref="O183:T183" si="126">ROUND(O113+O153+AB183,2)</f>
        <v>137853.23000000001</v>
      </c>
      <c r="P183" s="2">
        <f t="shared" si="126"/>
        <v>108712.88</v>
      </c>
      <c r="Q183" s="2">
        <f t="shared" si="126"/>
        <v>5925.13</v>
      </c>
      <c r="R183" s="2">
        <f t="shared" si="126"/>
        <v>2270.63</v>
      </c>
      <c r="S183" s="2">
        <f t="shared" si="126"/>
        <v>23215.22</v>
      </c>
      <c r="T183" s="2">
        <f t="shared" si="126"/>
        <v>0</v>
      </c>
      <c r="U183" s="2">
        <f>U113+U153+AH183</f>
        <v>53.544719999999998</v>
      </c>
      <c r="V183" s="2">
        <f>V113+V153+AI183</f>
        <v>3.7573000000000003</v>
      </c>
      <c r="W183" s="2">
        <f>ROUND(W113+W153+AJ183,2)</f>
        <v>0</v>
      </c>
      <c r="X183" s="2">
        <f>ROUND(X113+X153+AK183,2)</f>
        <v>30520.77</v>
      </c>
      <c r="Y183" s="2">
        <f>ROUND(Y113+Y153+AL183,2)</f>
        <v>18399.7</v>
      </c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>
        <f t="shared" ref="AO183:BD183" si="127">ROUND(AO113+AO153+BX183,2)</f>
        <v>0</v>
      </c>
      <c r="AP183" s="2">
        <f t="shared" si="127"/>
        <v>0</v>
      </c>
      <c r="AQ183" s="2">
        <f t="shared" si="127"/>
        <v>0</v>
      </c>
      <c r="AR183" s="2">
        <f t="shared" si="127"/>
        <v>186773.7</v>
      </c>
      <c r="AS183" s="2">
        <f t="shared" si="127"/>
        <v>186773.7</v>
      </c>
      <c r="AT183" s="2">
        <f t="shared" si="127"/>
        <v>0</v>
      </c>
      <c r="AU183" s="2">
        <f t="shared" si="127"/>
        <v>0</v>
      </c>
      <c r="AV183" s="2">
        <f t="shared" si="127"/>
        <v>108712.88</v>
      </c>
      <c r="AW183" s="2">
        <f t="shared" si="127"/>
        <v>108712.88</v>
      </c>
      <c r="AX183" s="2">
        <f t="shared" si="127"/>
        <v>0</v>
      </c>
      <c r="AY183" s="2">
        <f t="shared" si="127"/>
        <v>108712.88</v>
      </c>
      <c r="AZ183" s="2">
        <f t="shared" si="127"/>
        <v>0</v>
      </c>
      <c r="BA183" s="2">
        <f t="shared" si="127"/>
        <v>0</v>
      </c>
      <c r="BB183" s="2">
        <f t="shared" si="127"/>
        <v>0</v>
      </c>
      <c r="BC183" s="2">
        <f t="shared" si="127"/>
        <v>0</v>
      </c>
      <c r="BD183" s="2">
        <f t="shared" si="127"/>
        <v>0</v>
      </c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2"/>
      <c r="CF183" s="2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2"/>
      <c r="CW183" s="2"/>
      <c r="CX183" s="2"/>
      <c r="CY183" s="2"/>
      <c r="CZ183" s="2"/>
      <c r="DA183" s="2"/>
      <c r="DB183" s="2"/>
      <c r="DC183" s="2"/>
      <c r="DD183" s="2"/>
      <c r="DE183" s="2"/>
      <c r="DF183" s="2"/>
      <c r="DG183" s="3"/>
      <c r="DH183" s="3"/>
      <c r="DI183" s="3"/>
      <c r="DJ183" s="3"/>
      <c r="DK183" s="3"/>
      <c r="DL183" s="3"/>
      <c r="DM183" s="3"/>
      <c r="DN183" s="3"/>
      <c r="DO183" s="3"/>
      <c r="DP183" s="3"/>
      <c r="DQ183" s="3"/>
      <c r="DR183" s="3"/>
      <c r="DS183" s="3"/>
      <c r="DT183" s="3"/>
      <c r="DU183" s="3"/>
      <c r="DV183" s="3"/>
      <c r="DW183" s="3"/>
      <c r="DX183" s="3"/>
      <c r="DY183" s="3"/>
      <c r="DZ183" s="3"/>
      <c r="EA183" s="3"/>
      <c r="EB183" s="3"/>
      <c r="EC183" s="3"/>
      <c r="ED183" s="3"/>
      <c r="EE183" s="3"/>
      <c r="EF183" s="3"/>
      <c r="EG183" s="3"/>
      <c r="EH183" s="3"/>
      <c r="EI183" s="3"/>
      <c r="EJ183" s="3"/>
      <c r="EK183" s="3"/>
      <c r="EL183" s="3"/>
      <c r="EM183" s="3"/>
      <c r="EN183" s="3"/>
      <c r="EO183" s="3"/>
      <c r="EP183" s="3"/>
      <c r="EQ183" s="3"/>
      <c r="ER183" s="3"/>
      <c r="ES183" s="3"/>
      <c r="ET183" s="3"/>
      <c r="EU183" s="3"/>
      <c r="EV183" s="3"/>
      <c r="EW183" s="3"/>
      <c r="EX183" s="3"/>
      <c r="EY183" s="3"/>
      <c r="EZ183" s="3"/>
      <c r="FA183" s="3"/>
      <c r="FB183" s="3"/>
      <c r="FC183" s="3"/>
      <c r="FD183" s="3"/>
      <c r="FE183" s="3"/>
      <c r="FF183" s="3"/>
      <c r="FG183" s="3"/>
      <c r="FH183" s="3"/>
      <c r="FI183" s="3"/>
      <c r="FJ183" s="3"/>
      <c r="FK183" s="3"/>
      <c r="FL183" s="3"/>
      <c r="FM183" s="3"/>
      <c r="FN183" s="3"/>
      <c r="FO183" s="3"/>
      <c r="FP183" s="3"/>
      <c r="FQ183" s="3"/>
      <c r="FR183" s="3"/>
      <c r="FS183" s="3"/>
      <c r="FT183" s="3"/>
      <c r="FU183" s="3"/>
      <c r="FV183" s="3"/>
      <c r="FW183" s="3"/>
      <c r="FX183" s="3"/>
      <c r="FY183" s="3"/>
      <c r="FZ183" s="3"/>
      <c r="GA183" s="3"/>
      <c r="GB183" s="3"/>
      <c r="GC183" s="3"/>
      <c r="GD183" s="3"/>
      <c r="GE183" s="3"/>
      <c r="GF183" s="3"/>
      <c r="GG183" s="3"/>
      <c r="GH183" s="3"/>
      <c r="GI183" s="3"/>
      <c r="GJ183" s="3"/>
      <c r="GK183" s="3"/>
      <c r="GL183" s="3"/>
      <c r="GM183" s="3"/>
      <c r="GN183" s="3"/>
      <c r="GO183" s="3"/>
      <c r="GP183" s="3"/>
      <c r="GQ183" s="3"/>
      <c r="GR183" s="3"/>
      <c r="GS183" s="3"/>
      <c r="GT183" s="3"/>
      <c r="GU183" s="3"/>
      <c r="GV183" s="3"/>
      <c r="GW183" s="3"/>
      <c r="GX183" s="3">
        <v>0</v>
      </c>
    </row>
    <row r="185" spans="1:206" x14ac:dyDescent="0.2">
      <c r="A185" s="4">
        <v>50</v>
      </c>
      <c r="B185" s="4">
        <v>0</v>
      </c>
      <c r="C185" s="4">
        <v>0</v>
      </c>
      <c r="D185" s="4">
        <v>1</v>
      </c>
      <c r="E185" s="4">
        <v>201</v>
      </c>
      <c r="F185" s="4">
        <f>ROUND(Source!O183,O185)</f>
        <v>137853.23000000001</v>
      </c>
      <c r="G185" s="4" t="s">
        <v>70</v>
      </c>
      <c r="H185" s="4" t="s">
        <v>71</v>
      </c>
      <c r="I185" s="4"/>
      <c r="J185" s="4"/>
      <c r="K185" s="4">
        <v>201</v>
      </c>
      <c r="L185" s="4">
        <v>1</v>
      </c>
      <c r="M185" s="4">
        <v>3</v>
      </c>
      <c r="N185" s="4" t="s">
        <v>6</v>
      </c>
      <c r="O185" s="4">
        <v>2</v>
      </c>
      <c r="P185" s="4"/>
      <c r="Q185" s="4"/>
      <c r="R185" s="4"/>
      <c r="S185" s="4"/>
      <c r="T185" s="4"/>
      <c r="U185" s="4"/>
      <c r="V185" s="4"/>
      <c r="W185" s="4">
        <v>137853.23000000001</v>
      </c>
      <c r="X185" s="4">
        <v>1</v>
      </c>
      <c r="Y185" s="4">
        <v>137853.23000000001</v>
      </c>
      <c r="Z185" s="4"/>
      <c r="AA185" s="4"/>
      <c r="AB185" s="4"/>
    </row>
    <row r="186" spans="1:206" x14ac:dyDescent="0.2">
      <c r="A186" s="4">
        <v>50</v>
      </c>
      <c r="B186" s="4">
        <v>0</v>
      </c>
      <c r="C186" s="4">
        <v>0</v>
      </c>
      <c r="D186" s="4">
        <v>1</v>
      </c>
      <c r="E186" s="4">
        <v>202</v>
      </c>
      <c r="F186" s="4">
        <f>ROUND(Source!P183,O186)</f>
        <v>108712.88</v>
      </c>
      <c r="G186" s="4" t="s">
        <v>72</v>
      </c>
      <c r="H186" s="4" t="s">
        <v>73</v>
      </c>
      <c r="I186" s="4"/>
      <c r="J186" s="4"/>
      <c r="K186" s="4">
        <v>202</v>
      </c>
      <c r="L186" s="4">
        <v>2</v>
      </c>
      <c r="M186" s="4">
        <v>3</v>
      </c>
      <c r="N186" s="4" t="s">
        <v>6</v>
      </c>
      <c r="O186" s="4">
        <v>2</v>
      </c>
      <c r="P186" s="4"/>
      <c r="Q186" s="4"/>
      <c r="R186" s="4"/>
      <c r="S186" s="4"/>
      <c r="T186" s="4"/>
      <c r="U186" s="4"/>
      <c r="V186" s="4"/>
      <c r="W186" s="4">
        <v>108712.88</v>
      </c>
      <c r="X186" s="4">
        <v>1</v>
      </c>
      <c r="Y186" s="4">
        <v>108712.88</v>
      </c>
      <c r="Z186" s="4"/>
      <c r="AA186" s="4"/>
      <c r="AB186" s="4"/>
    </row>
    <row r="187" spans="1:206" x14ac:dyDescent="0.2">
      <c r="A187" s="4">
        <v>50</v>
      </c>
      <c r="B187" s="4">
        <v>0</v>
      </c>
      <c r="C187" s="4">
        <v>0</v>
      </c>
      <c r="D187" s="4">
        <v>1</v>
      </c>
      <c r="E187" s="4">
        <v>222</v>
      </c>
      <c r="F187" s="4">
        <f>ROUND(Source!AO183,O187)</f>
        <v>0</v>
      </c>
      <c r="G187" s="4" t="s">
        <v>74</v>
      </c>
      <c r="H187" s="4" t="s">
        <v>75</v>
      </c>
      <c r="I187" s="4"/>
      <c r="J187" s="4"/>
      <c r="K187" s="4">
        <v>222</v>
      </c>
      <c r="L187" s="4">
        <v>3</v>
      </c>
      <c r="M187" s="4">
        <v>3</v>
      </c>
      <c r="N187" s="4" t="s">
        <v>6</v>
      </c>
      <c r="O187" s="4">
        <v>2</v>
      </c>
      <c r="P187" s="4"/>
      <c r="Q187" s="4"/>
      <c r="R187" s="4"/>
      <c r="S187" s="4"/>
      <c r="T187" s="4"/>
      <c r="U187" s="4"/>
      <c r="V187" s="4"/>
      <c r="W187" s="4">
        <v>0</v>
      </c>
      <c r="X187" s="4">
        <v>1</v>
      </c>
      <c r="Y187" s="4">
        <v>0</v>
      </c>
      <c r="Z187" s="4"/>
      <c r="AA187" s="4"/>
      <c r="AB187" s="4"/>
    </row>
    <row r="188" spans="1:206" x14ac:dyDescent="0.2">
      <c r="A188" s="4">
        <v>50</v>
      </c>
      <c r="B188" s="4">
        <v>0</v>
      </c>
      <c r="C188" s="4">
        <v>0</v>
      </c>
      <c r="D188" s="4">
        <v>1</v>
      </c>
      <c r="E188" s="4">
        <v>225</v>
      </c>
      <c r="F188" s="4">
        <f>ROUND(Source!AV183,O188)</f>
        <v>108712.88</v>
      </c>
      <c r="G188" s="4" t="s">
        <v>76</v>
      </c>
      <c r="H188" s="4" t="s">
        <v>77</v>
      </c>
      <c r="I188" s="4"/>
      <c r="J188" s="4"/>
      <c r="K188" s="4">
        <v>225</v>
      </c>
      <c r="L188" s="4">
        <v>4</v>
      </c>
      <c r="M188" s="4">
        <v>3</v>
      </c>
      <c r="N188" s="4" t="s">
        <v>6</v>
      </c>
      <c r="O188" s="4">
        <v>2</v>
      </c>
      <c r="P188" s="4"/>
      <c r="Q188" s="4"/>
      <c r="R188" s="4"/>
      <c r="S188" s="4"/>
      <c r="T188" s="4"/>
      <c r="U188" s="4"/>
      <c r="V188" s="4"/>
      <c r="W188" s="4">
        <v>108712.88</v>
      </c>
      <c r="X188" s="4">
        <v>1</v>
      </c>
      <c r="Y188" s="4">
        <v>108712.88</v>
      </c>
      <c r="Z188" s="4"/>
      <c r="AA188" s="4"/>
      <c r="AB188" s="4"/>
    </row>
    <row r="189" spans="1:206" x14ac:dyDescent="0.2">
      <c r="A189" s="4">
        <v>50</v>
      </c>
      <c r="B189" s="4">
        <v>0</v>
      </c>
      <c r="C189" s="4">
        <v>0</v>
      </c>
      <c r="D189" s="4">
        <v>1</v>
      </c>
      <c r="E189" s="4">
        <v>226</v>
      </c>
      <c r="F189" s="4">
        <f>ROUND(Source!AW183,O189)</f>
        <v>108712.88</v>
      </c>
      <c r="G189" s="4" t="s">
        <v>78</v>
      </c>
      <c r="H189" s="4" t="s">
        <v>79</v>
      </c>
      <c r="I189" s="4"/>
      <c r="J189" s="4"/>
      <c r="K189" s="4">
        <v>226</v>
      </c>
      <c r="L189" s="4">
        <v>5</v>
      </c>
      <c r="M189" s="4">
        <v>3</v>
      </c>
      <c r="N189" s="4" t="s">
        <v>6</v>
      </c>
      <c r="O189" s="4">
        <v>2</v>
      </c>
      <c r="P189" s="4"/>
      <c r="Q189" s="4"/>
      <c r="R189" s="4"/>
      <c r="S189" s="4"/>
      <c r="T189" s="4"/>
      <c r="U189" s="4"/>
      <c r="V189" s="4"/>
      <c r="W189" s="4">
        <v>108712.88</v>
      </c>
      <c r="X189" s="4">
        <v>1</v>
      </c>
      <c r="Y189" s="4">
        <v>108712.88</v>
      </c>
      <c r="Z189" s="4"/>
      <c r="AA189" s="4"/>
      <c r="AB189" s="4"/>
    </row>
    <row r="190" spans="1:206" x14ac:dyDescent="0.2">
      <c r="A190" s="4">
        <v>50</v>
      </c>
      <c r="B190" s="4">
        <v>0</v>
      </c>
      <c r="C190" s="4">
        <v>0</v>
      </c>
      <c r="D190" s="4">
        <v>1</v>
      </c>
      <c r="E190" s="4">
        <v>227</v>
      </c>
      <c r="F190" s="4">
        <f>ROUND(Source!AX183,O190)</f>
        <v>0</v>
      </c>
      <c r="G190" s="4" t="s">
        <v>80</v>
      </c>
      <c r="H190" s="4" t="s">
        <v>81</v>
      </c>
      <c r="I190" s="4"/>
      <c r="J190" s="4"/>
      <c r="K190" s="4">
        <v>227</v>
      </c>
      <c r="L190" s="4">
        <v>6</v>
      </c>
      <c r="M190" s="4">
        <v>3</v>
      </c>
      <c r="N190" s="4" t="s">
        <v>6</v>
      </c>
      <c r="O190" s="4">
        <v>2</v>
      </c>
      <c r="P190" s="4"/>
      <c r="Q190" s="4"/>
      <c r="R190" s="4"/>
      <c r="S190" s="4"/>
      <c r="T190" s="4"/>
      <c r="U190" s="4"/>
      <c r="V190" s="4"/>
      <c r="W190" s="4">
        <v>0</v>
      </c>
      <c r="X190" s="4">
        <v>1</v>
      </c>
      <c r="Y190" s="4">
        <v>0</v>
      </c>
      <c r="Z190" s="4"/>
      <c r="AA190" s="4"/>
      <c r="AB190" s="4"/>
    </row>
    <row r="191" spans="1:206" x14ac:dyDescent="0.2">
      <c r="A191" s="4">
        <v>50</v>
      </c>
      <c r="B191" s="4">
        <v>0</v>
      </c>
      <c r="C191" s="4">
        <v>0</v>
      </c>
      <c r="D191" s="4">
        <v>1</v>
      </c>
      <c r="E191" s="4">
        <v>228</v>
      </c>
      <c r="F191" s="4">
        <f>ROUND(Source!AY183,O191)</f>
        <v>108712.88</v>
      </c>
      <c r="G191" s="4" t="s">
        <v>82</v>
      </c>
      <c r="H191" s="4" t="s">
        <v>83</v>
      </c>
      <c r="I191" s="4"/>
      <c r="J191" s="4"/>
      <c r="K191" s="4">
        <v>228</v>
      </c>
      <c r="L191" s="4">
        <v>7</v>
      </c>
      <c r="M191" s="4">
        <v>3</v>
      </c>
      <c r="N191" s="4" t="s">
        <v>6</v>
      </c>
      <c r="O191" s="4">
        <v>2</v>
      </c>
      <c r="P191" s="4"/>
      <c r="Q191" s="4"/>
      <c r="R191" s="4"/>
      <c r="S191" s="4"/>
      <c r="T191" s="4"/>
      <c r="U191" s="4"/>
      <c r="V191" s="4"/>
      <c r="W191" s="4">
        <v>108712.88</v>
      </c>
      <c r="X191" s="4">
        <v>1</v>
      </c>
      <c r="Y191" s="4">
        <v>108712.88</v>
      </c>
      <c r="Z191" s="4"/>
      <c r="AA191" s="4"/>
      <c r="AB191" s="4"/>
    </row>
    <row r="192" spans="1:206" x14ac:dyDescent="0.2">
      <c r="A192" s="4">
        <v>50</v>
      </c>
      <c r="B192" s="4">
        <v>0</v>
      </c>
      <c r="C192" s="4">
        <v>0</v>
      </c>
      <c r="D192" s="4">
        <v>1</v>
      </c>
      <c r="E192" s="4">
        <v>216</v>
      </c>
      <c r="F192" s="4">
        <f>ROUND(Source!AP183,O192)</f>
        <v>0</v>
      </c>
      <c r="G192" s="4" t="s">
        <v>84</v>
      </c>
      <c r="H192" s="4" t="s">
        <v>85</v>
      </c>
      <c r="I192" s="4"/>
      <c r="J192" s="4"/>
      <c r="K192" s="4">
        <v>216</v>
      </c>
      <c r="L192" s="4">
        <v>8</v>
      </c>
      <c r="M192" s="4">
        <v>3</v>
      </c>
      <c r="N192" s="4" t="s">
        <v>6</v>
      </c>
      <c r="O192" s="4">
        <v>2</v>
      </c>
      <c r="P192" s="4"/>
      <c r="Q192" s="4"/>
      <c r="R192" s="4"/>
      <c r="S192" s="4"/>
      <c r="T192" s="4"/>
      <c r="U192" s="4"/>
      <c r="V192" s="4"/>
      <c r="W192" s="4">
        <v>0</v>
      </c>
      <c r="X192" s="4">
        <v>1</v>
      </c>
      <c r="Y192" s="4">
        <v>0</v>
      </c>
      <c r="Z192" s="4"/>
      <c r="AA192" s="4"/>
      <c r="AB192" s="4"/>
    </row>
    <row r="193" spans="1:28" x14ac:dyDescent="0.2">
      <c r="A193" s="4">
        <v>50</v>
      </c>
      <c r="B193" s="4">
        <v>0</v>
      </c>
      <c r="C193" s="4">
        <v>0</v>
      </c>
      <c r="D193" s="4">
        <v>1</v>
      </c>
      <c r="E193" s="4">
        <v>223</v>
      </c>
      <c r="F193" s="4">
        <f>ROUND(Source!AQ183,O193)</f>
        <v>0</v>
      </c>
      <c r="G193" s="4" t="s">
        <v>86</v>
      </c>
      <c r="H193" s="4" t="s">
        <v>87</v>
      </c>
      <c r="I193" s="4"/>
      <c r="J193" s="4"/>
      <c r="K193" s="4">
        <v>223</v>
      </c>
      <c r="L193" s="4">
        <v>9</v>
      </c>
      <c r="M193" s="4">
        <v>3</v>
      </c>
      <c r="N193" s="4" t="s">
        <v>6</v>
      </c>
      <c r="O193" s="4">
        <v>2</v>
      </c>
      <c r="P193" s="4"/>
      <c r="Q193" s="4"/>
      <c r="R193" s="4"/>
      <c r="S193" s="4"/>
      <c r="T193" s="4"/>
      <c r="U193" s="4"/>
      <c r="V193" s="4"/>
      <c r="W193" s="4">
        <v>0</v>
      </c>
      <c r="X193" s="4">
        <v>1</v>
      </c>
      <c r="Y193" s="4">
        <v>0</v>
      </c>
      <c r="Z193" s="4"/>
      <c r="AA193" s="4"/>
      <c r="AB193" s="4"/>
    </row>
    <row r="194" spans="1:28" x14ac:dyDescent="0.2">
      <c r="A194" s="4">
        <v>50</v>
      </c>
      <c r="B194" s="4">
        <v>0</v>
      </c>
      <c r="C194" s="4">
        <v>0</v>
      </c>
      <c r="D194" s="4">
        <v>1</v>
      </c>
      <c r="E194" s="4">
        <v>229</v>
      </c>
      <c r="F194" s="4">
        <f>ROUND(Source!AZ183,O194)</f>
        <v>0</v>
      </c>
      <c r="G194" s="4" t="s">
        <v>88</v>
      </c>
      <c r="H194" s="4" t="s">
        <v>89</v>
      </c>
      <c r="I194" s="4"/>
      <c r="J194" s="4"/>
      <c r="K194" s="4">
        <v>229</v>
      </c>
      <c r="L194" s="4">
        <v>10</v>
      </c>
      <c r="M194" s="4">
        <v>3</v>
      </c>
      <c r="N194" s="4" t="s">
        <v>6</v>
      </c>
      <c r="O194" s="4">
        <v>2</v>
      </c>
      <c r="P194" s="4"/>
      <c r="Q194" s="4"/>
      <c r="R194" s="4"/>
      <c r="S194" s="4"/>
      <c r="T194" s="4"/>
      <c r="U194" s="4"/>
      <c r="V194" s="4"/>
      <c r="W194" s="4">
        <v>0</v>
      </c>
      <c r="X194" s="4">
        <v>1</v>
      </c>
      <c r="Y194" s="4">
        <v>0</v>
      </c>
      <c r="Z194" s="4"/>
      <c r="AA194" s="4"/>
      <c r="AB194" s="4"/>
    </row>
    <row r="195" spans="1:28" x14ac:dyDescent="0.2">
      <c r="A195" s="4">
        <v>50</v>
      </c>
      <c r="B195" s="4">
        <v>0</v>
      </c>
      <c r="C195" s="4">
        <v>0</v>
      </c>
      <c r="D195" s="4">
        <v>1</v>
      </c>
      <c r="E195" s="4">
        <v>203</v>
      </c>
      <c r="F195" s="4">
        <f>ROUND(Source!Q183,O195)</f>
        <v>5925.13</v>
      </c>
      <c r="G195" s="4" t="s">
        <v>90</v>
      </c>
      <c r="H195" s="4" t="s">
        <v>91</v>
      </c>
      <c r="I195" s="4"/>
      <c r="J195" s="4"/>
      <c r="K195" s="4">
        <v>203</v>
      </c>
      <c r="L195" s="4">
        <v>11</v>
      </c>
      <c r="M195" s="4">
        <v>3</v>
      </c>
      <c r="N195" s="4" t="s">
        <v>6</v>
      </c>
      <c r="O195" s="4">
        <v>2</v>
      </c>
      <c r="P195" s="4"/>
      <c r="Q195" s="4"/>
      <c r="R195" s="4"/>
      <c r="S195" s="4"/>
      <c r="T195" s="4"/>
      <c r="U195" s="4"/>
      <c r="V195" s="4"/>
      <c r="W195" s="4">
        <v>5925.13</v>
      </c>
      <c r="X195" s="4">
        <v>1</v>
      </c>
      <c r="Y195" s="4">
        <v>5925.13</v>
      </c>
      <c r="Z195" s="4"/>
      <c r="AA195" s="4"/>
      <c r="AB195" s="4"/>
    </row>
    <row r="196" spans="1:28" x14ac:dyDescent="0.2">
      <c r="A196" s="4">
        <v>50</v>
      </c>
      <c r="B196" s="4">
        <v>0</v>
      </c>
      <c r="C196" s="4">
        <v>0</v>
      </c>
      <c r="D196" s="4">
        <v>1</v>
      </c>
      <c r="E196" s="4">
        <v>231</v>
      </c>
      <c r="F196" s="4">
        <f>ROUND(Source!BB183,O196)</f>
        <v>0</v>
      </c>
      <c r="G196" s="4" t="s">
        <v>92</v>
      </c>
      <c r="H196" s="4" t="s">
        <v>93</v>
      </c>
      <c r="I196" s="4"/>
      <c r="J196" s="4"/>
      <c r="K196" s="4">
        <v>231</v>
      </c>
      <c r="L196" s="4">
        <v>12</v>
      </c>
      <c r="M196" s="4">
        <v>3</v>
      </c>
      <c r="N196" s="4" t="s">
        <v>6</v>
      </c>
      <c r="O196" s="4">
        <v>2</v>
      </c>
      <c r="P196" s="4"/>
      <c r="Q196" s="4"/>
      <c r="R196" s="4"/>
      <c r="S196" s="4"/>
      <c r="T196" s="4"/>
      <c r="U196" s="4"/>
      <c r="V196" s="4"/>
      <c r="W196" s="4">
        <v>0</v>
      </c>
      <c r="X196" s="4">
        <v>1</v>
      </c>
      <c r="Y196" s="4">
        <v>0</v>
      </c>
      <c r="Z196" s="4"/>
      <c r="AA196" s="4"/>
      <c r="AB196" s="4"/>
    </row>
    <row r="197" spans="1:28" x14ac:dyDescent="0.2">
      <c r="A197" s="4">
        <v>50</v>
      </c>
      <c r="B197" s="4">
        <v>0</v>
      </c>
      <c r="C197" s="4">
        <v>0</v>
      </c>
      <c r="D197" s="4">
        <v>1</v>
      </c>
      <c r="E197" s="4">
        <v>204</v>
      </c>
      <c r="F197" s="4">
        <f>ROUND(Source!R183,O197)</f>
        <v>2270.63</v>
      </c>
      <c r="G197" s="4" t="s">
        <v>94</v>
      </c>
      <c r="H197" s="4" t="s">
        <v>95</v>
      </c>
      <c r="I197" s="4"/>
      <c r="J197" s="4"/>
      <c r="K197" s="4">
        <v>204</v>
      </c>
      <c r="L197" s="4">
        <v>13</v>
      </c>
      <c r="M197" s="4">
        <v>3</v>
      </c>
      <c r="N197" s="4" t="s">
        <v>6</v>
      </c>
      <c r="O197" s="4">
        <v>2</v>
      </c>
      <c r="P197" s="4"/>
      <c r="Q197" s="4"/>
      <c r="R197" s="4"/>
      <c r="S197" s="4"/>
      <c r="T197" s="4"/>
      <c r="U197" s="4"/>
      <c r="V197" s="4"/>
      <c r="W197" s="4">
        <v>2270.6300000000006</v>
      </c>
      <c r="X197" s="4">
        <v>1</v>
      </c>
      <c r="Y197" s="4">
        <v>2270.6300000000006</v>
      </c>
      <c r="Z197" s="4"/>
      <c r="AA197" s="4"/>
      <c r="AB197" s="4"/>
    </row>
    <row r="198" spans="1:28" x14ac:dyDescent="0.2">
      <c r="A198" s="4">
        <v>50</v>
      </c>
      <c r="B198" s="4">
        <v>0</v>
      </c>
      <c r="C198" s="4">
        <v>0</v>
      </c>
      <c r="D198" s="4">
        <v>1</v>
      </c>
      <c r="E198" s="4">
        <v>205</v>
      </c>
      <c r="F198" s="4">
        <f>ROUND(Source!S183,O198)</f>
        <v>23215.22</v>
      </c>
      <c r="G198" s="4" t="s">
        <v>96</v>
      </c>
      <c r="H198" s="4" t="s">
        <v>97</v>
      </c>
      <c r="I198" s="4"/>
      <c r="J198" s="4"/>
      <c r="K198" s="4">
        <v>205</v>
      </c>
      <c r="L198" s="4">
        <v>14</v>
      </c>
      <c r="M198" s="4">
        <v>3</v>
      </c>
      <c r="N198" s="4" t="s">
        <v>6</v>
      </c>
      <c r="O198" s="4">
        <v>2</v>
      </c>
      <c r="P198" s="4"/>
      <c r="Q198" s="4"/>
      <c r="R198" s="4"/>
      <c r="S198" s="4"/>
      <c r="T198" s="4"/>
      <c r="U198" s="4"/>
      <c r="V198" s="4"/>
      <c r="W198" s="4">
        <v>23215.219999999998</v>
      </c>
      <c r="X198" s="4">
        <v>1</v>
      </c>
      <c r="Y198" s="4">
        <v>23215.219999999998</v>
      </c>
      <c r="Z198" s="4"/>
      <c r="AA198" s="4"/>
      <c r="AB198" s="4"/>
    </row>
    <row r="199" spans="1:28" x14ac:dyDescent="0.2">
      <c r="A199" s="4">
        <v>50</v>
      </c>
      <c r="B199" s="4">
        <v>0</v>
      </c>
      <c r="C199" s="4">
        <v>0</v>
      </c>
      <c r="D199" s="4">
        <v>1</v>
      </c>
      <c r="E199" s="4">
        <v>232</v>
      </c>
      <c r="F199" s="4">
        <f>ROUND(Source!BC183,O199)</f>
        <v>0</v>
      </c>
      <c r="G199" s="4" t="s">
        <v>98</v>
      </c>
      <c r="H199" s="4" t="s">
        <v>99</v>
      </c>
      <c r="I199" s="4"/>
      <c r="J199" s="4"/>
      <c r="K199" s="4">
        <v>232</v>
      </c>
      <c r="L199" s="4">
        <v>15</v>
      </c>
      <c r="M199" s="4">
        <v>3</v>
      </c>
      <c r="N199" s="4" t="s">
        <v>6</v>
      </c>
      <c r="O199" s="4">
        <v>2</v>
      </c>
      <c r="P199" s="4"/>
      <c r="Q199" s="4"/>
      <c r="R199" s="4"/>
      <c r="S199" s="4"/>
      <c r="T199" s="4"/>
      <c r="U199" s="4"/>
      <c r="V199" s="4"/>
      <c r="W199" s="4">
        <v>0</v>
      </c>
      <c r="X199" s="4">
        <v>1</v>
      </c>
      <c r="Y199" s="4">
        <v>0</v>
      </c>
      <c r="Z199" s="4"/>
      <c r="AA199" s="4"/>
      <c r="AB199" s="4"/>
    </row>
    <row r="200" spans="1:28" x14ac:dyDescent="0.2">
      <c r="A200" s="4">
        <v>50</v>
      </c>
      <c r="B200" s="4">
        <v>0</v>
      </c>
      <c r="C200" s="4">
        <v>0</v>
      </c>
      <c r="D200" s="4">
        <v>1</v>
      </c>
      <c r="E200" s="4">
        <v>214</v>
      </c>
      <c r="F200" s="4">
        <f>ROUND(Source!AS183,O200)</f>
        <v>186773.7</v>
      </c>
      <c r="G200" s="4" t="s">
        <v>100</v>
      </c>
      <c r="H200" s="4" t="s">
        <v>101</v>
      </c>
      <c r="I200" s="4"/>
      <c r="J200" s="4"/>
      <c r="K200" s="4">
        <v>214</v>
      </c>
      <c r="L200" s="4">
        <v>16</v>
      </c>
      <c r="M200" s="4">
        <v>3</v>
      </c>
      <c r="N200" s="4" t="s">
        <v>6</v>
      </c>
      <c r="O200" s="4">
        <v>2</v>
      </c>
      <c r="P200" s="4"/>
      <c r="Q200" s="4"/>
      <c r="R200" s="4"/>
      <c r="S200" s="4"/>
      <c r="T200" s="4"/>
      <c r="U200" s="4"/>
      <c r="V200" s="4"/>
      <c r="W200" s="4">
        <v>186773.7</v>
      </c>
      <c r="X200" s="4">
        <v>1</v>
      </c>
      <c r="Y200" s="4">
        <v>186773.7</v>
      </c>
      <c r="Z200" s="4"/>
      <c r="AA200" s="4"/>
      <c r="AB200" s="4"/>
    </row>
    <row r="201" spans="1:28" x14ac:dyDescent="0.2">
      <c r="A201" s="4">
        <v>50</v>
      </c>
      <c r="B201" s="4">
        <v>0</v>
      </c>
      <c r="C201" s="4">
        <v>0</v>
      </c>
      <c r="D201" s="4">
        <v>1</v>
      </c>
      <c r="E201" s="4">
        <v>215</v>
      </c>
      <c r="F201" s="4">
        <f>ROUND(Source!AT183,O201)</f>
        <v>0</v>
      </c>
      <c r="G201" s="4" t="s">
        <v>102</v>
      </c>
      <c r="H201" s="4" t="s">
        <v>103</v>
      </c>
      <c r="I201" s="4"/>
      <c r="J201" s="4"/>
      <c r="K201" s="4">
        <v>215</v>
      </c>
      <c r="L201" s="4">
        <v>17</v>
      </c>
      <c r="M201" s="4">
        <v>3</v>
      </c>
      <c r="N201" s="4" t="s">
        <v>6</v>
      </c>
      <c r="O201" s="4">
        <v>2</v>
      </c>
      <c r="P201" s="4"/>
      <c r="Q201" s="4"/>
      <c r="R201" s="4"/>
      <c r="S201" s="4"/>
      <c r="T201" s="4"/>
      <c r="U201" s="4"/>
      <c r="V201" s="4"/>
      <c r="W201" s="4">
        <v>0</v>
      </c>
      <c r="X201" s="4">
        <v>1</v>
      </c>
      <c r="Y201" s="4">
        <v>0</v>
      </c>
      <c r="Z201" s="4"/>
      <c r="AA201" s="4"/>
      <c r="AB201" s="4"/>
    </row>
    <row r="202" spans="1:28" x14ac:dyDescent="0.2">
      <c r="A202" s="4">
        <v>50</v>
      </c>
      <c r="B202" s="4">
        <v>0</v>
      </c>
      <c r="C202" s="4">
        <v>0</v>
      </c>
      <c r="D202" s="4">
        <v>1</v>
      </c>
      <c r="E202" s="4">
        <v>217</v>
      </c>
      <c r="F202" s="4">
        <f>ROUND(Source!AU183,O202)</f>
        <v>0</v>
      </c>
      <c r="G202" s="4" t="s">
        <v>104</v>
      </c>
      <c r="H202" s="4" t="s">
        <v>105</v>
      </c>
      <c r="I202" s="4"/>
      <c r="J202" s="4"/>
      <c r="K202" s="4">
        <v>217</v>
      </c>
      <c r="L202" s="4">
        <v>18</v>
      </c>
      <c r="M202" s="4">
        <v>3</v>
      </c>
      <c r="N202" s="4" t="s">
        <v>6</v>
      </c>
      <c r="O202" s="4">
        <v>2</v>
      </c>
      <c r="P202" s="4"/>
      <c r="Q202" s="4"/>
      <c r="R202" s="4"/>
      <c r="S202" s="4"/>
      <c r="T202" s="4"/>
      <c r="U202" s="4"/>
      <c r="V202" s="4"/>
      <c r="W202" s="4">
        <v>0</v>
      </c>
      <c r="X202" s="4">
        <v>1</v>
      </c>
      <c r="Y202" s="4">
        <v>0</v>
      </c>
      <c r="Z202" s="4"/>
      <c r="AA202" s="4"/>
      <c r="AB202" s="4"/>
    </row>
    <row r="203" spans="1:28" x14ac:dyDescent="0.2">
      <c r="A203" s="4">
        <v>50</v>
      </c>
      <c r="B203" s="4">
        <v>0</v>
      </c>
      <c r="C203" s="4">
        <v>0</v>
      </c>
      <c r="D203" s="4">
        <v>1</v>
      </c>
      <c r="E203" s="4">
        <v>230</v>
      </c>
      <c r="F203" s="4">
        <f>ROUND(Source!BA183,O203)</f>
        <v>0</v>
      </c>
      <c r="G203" s="4" t="s">
        <v>106</v>
      </c>
      <c r="H203" s="4" t="s">
        <v>107</v>
      </c>
      <c r="I203" s="4"/>
      <c r="J203" s="4"/>
      <c r="K203" s="4">
        <v>230</v>
      </c>
      <c r="L203" s="4">
        <v>19</v>
      </c>
      <c r="M203" s="4">
        <v>3</v>
      </c>
      <c r="N203" s="4" t="s">
        <v>6</v>
      </c>
      <c r="O203" s="4">
        <v>2</v>
      </c>
      <c r="P203" s="4"/>
      <c r="Q203" s="4"/>
      <c r="R203" s="4"/>
      <c r="S203" s="4"/>
      <c r="T203" s="4"/>
      <c r="U203" s="4"/>
      <c r="V203" s="4"/>
      <c r="W203" s="4">
        <v>0</v>
      </c>
      <c r="X203" s="4">
        <v>1</v>
      </c>
      <c r="Y203" s="4">
        <v>0</v>
      </c>
      <c r="Z203" s="4"/>
      <c r="AA203" s="4"/>
      <c r="AB203" s="4"/>
    </row>
    <row r="204" spans="1:28" x14ac:dyDescent="0.2">
      <c r="A204" s="4">
        <v>50</v>
      </c>
      <c r="B204" s="4">
        <v>0</v>
      </c>
      <c r="C204" s="4">
        <v>0</v>
      </c>
      <c r="D204" s="4">
        <v>1</v>
      </c>
      <c r="E204" s="4">
        <v>206</v>
      </c>
      <c r="F204" s="4">
        <f>ROUND(Source!T183,O204)</f>
        <v>0</v>
      </c>
      <c r="G204" s="4" t="s">
        <v>108</v>
      </c>
      <c r="H204" s="4" t="s">
        <v>109</v>
      </c>
      <c r="I204" s="4"/>
      <c r="J204" s="4"/>
      <c r="K204" s="4">
        <v>206</v>
      </c>
      <c r="L204" s="4">
        <v>20</v>
      </c>
      <c r="M204" s="4">
        <v>3</v>
      </c>
      <c r="N204" s="4" t="s">
        <v>6</v>
      </c>
      <c r="O204" s="4">
        <v>2</v>
      </c>
      <c r="P204" s="4"/>
      <c r="Q204" s="4"/>
      <c r="R204" s="4"/>
      <c r="S204" s="4"/>
      <c r="T204" s="4"/>
      <c r="U204" s="4"/>
      <c r="V204" s="4"/>
      <c r="W204" s="4">
        <v>0</v>
      </c>
      <c r="X204" s="4">
        <v>1</v>
      </c>
      <c r="Y204" s="4">
        <v>0</v>
      </c>
      <c r="Z204" s="4"/>
      <c r="AA204" s="4"/>
      <c r="AB204" s="4"/>
    </row>
    <row r="205" spans="1:28" x14ac:dyDescent="0.2">
      <c r="A205" s="4">
        <v>50</v>
      </c>
      <c r="B205" s="4">
        <v>0</v>
      </c>
      <c r="C205" s="4">
        <v>0</v>
      </c>
      <c r="D205" s="4">
        <v>1</v>
      </c>
      <c r="E205" s="4">
        <v>207</v>
      </c>
      <c r="F205" s="4">
        <f>ROUND(Source!U183,O205)</f>
        <v>53.544719999999998</v>
      </c>
      <c r="G205" s="4" t="s">
        <v>110</v>
      </c>
      <c r="H205" s="4" t="s">
        <v>111</v>
      </c>
      <c r="I205" s="4"/>
      <c r="J205" s="4"/>
      <c r="K205" s="4">
        <v>207</v>
      </c>
      <c r="L205" s="4">
        <v>21</v>
      </c>
      <c r="M205" s="4">
        <v>3</v>
      </c>
      <c r="N205" s="4" t="s">
        <v>6</v>
      </c>
      <c r="O205" s="4">
        <v>7</v>
      </c>
      <c r="P205" s="4"/>
      <c r="Q205" s="4"/>
      <c r="R205" s="4"/>
      <c r="S205" s="4"/>
      <c r="T205" s="4"/>
      <c r="U205" s="4"/>
      <c r="V205" s="4"/>
      <c r="W205" s="4">
        <v>53.544719999999998</v>
      </c>
      <c r="X205" s="4">
        <v>1</v>
      </c>
      <c r="Y205" s="4">
        <v>53.544719999999998</v>
      </c>
      <c r="Z205" s="4"/>
      <c r="AA205" s="4"/>
      <c r="AB205" s="4"/>
    </row>
    <row r="206" spans="1:28" x14ac:dyDescent="0.2">
      <c r="A206" s="4">
        <v>50</v>
      </c>
      <c r="B206" s="4">
        <v>0</v>
      </c>
      <c r="C206" s="4">
        <v>0</v>
      </c>
      <c r="D206" s="4">
        <v>1</v>
      </c>
      <c r="E206" s="4">
        <v>208</v>
      </c>
      <c r="F206" s="4">
        <f>ROUND(Source!V183,O206)</f>
        <v>3.7572999999999999</v>
      </c>
      <c r="G206" s="4" t="s">
        <v>112</v>
      </c>
      <c r="H206" s="4" t="s">
        <v>113</v>
      </c>
      <c r="I206" s="4"/>
      <c r="J206" s="4"/>
      <c r="K206" s="4">
        <v>208</v>
      </c>
      <c r="L206" s="4">
        <v>22</v>
      </c>
      <c r="M206" s="4">
        <v>3</v>
      </c>
      <c r="N206" s="4" t="s">
        <v>6</v>
      </c>
      <c r="O206" s="4">
        <v>7</v>
      </c>
      <c r="P206" s="4"/>
      <c r="Q206" s="4"/>
      <c r="R206" s="4"/>
      <c r="S206" s="4"/>
      <c r="T206" s="4"/>
      <c r="U206" s="4"/>
      <c r="V206" s="4"/>
      <c r="W206" s="4">
        <v>3.7572999999999999</v>
      </c>
      <c r="X206" s="4">
        <v>1</v>
      </c>
      <c r="Y206" s="4">
        <v>3.7572999999999999</v>
      </c>
      <c r="Z206" s="4"/>
      <c r="AA206" s="4"/>
      <c r="AB206" s="4"/>
    </row>
    <row r="207" spans="1:28" x14ac:dyDescent="0.2">
      <c r="A207" s="4">
        <v>50</v>
      </c>
      <c r="B207" s="4">
        <v>0</v>
      </c>
      <c r="C207" s="4">
        <v>0</v>
      </c>
      <c r="D207" s="4">
        <v>1</v>
      </c>
      <c r="E207" s="4">
        <v>209</v>
      </c>
      <c r="F207" s="4">
        <f>ROUND(Source!W183,O207)</f>
        <v>0</v>
      </c>
      <c r="G207" s="4" t="s">
        <v>114</v>
      </c>
      <c r="H207" s="4" t="s">
        <v>115</v>
      </c>
      <c r="I207" s="4"/>
      <c r="J207" s="4"/>
      <c r="K207" s="4">
        <v>209</v>
      </c>
      <c r="L207" s="4">
        <v>23</v>
      </c>
      <c r="M207" s="4">
        <v>3</v>
      </c>
      <c r="N207" s="4" t="s">
        <v>6</v>
      </c>
      <c r="O207" s="4">
        <v>2</v>
      </c>
      <c r="P207" s="4"/>
      <c r="Q207" s="4"/>
      <c r="R207" s="4"/>
      <c r="S207" s="4"/>
      <c r="T207" s="4"/>
      <c r="U207" s="4"/>
      <c r="V207" s="4"/>
      <c r="W207" s="4">
        <v>0</v>
      </c>
      <c r="X207" s="4">
        <v>1</v>
      </c>
      <c r="Y207" s="4">
        <v>0</v>
      </c>
      <c r="Z207" s="4"/>
      <c r="AA207" s="4"/>
      <c r="AB207" s="4"/>
    </row>
    <row r="208" spans="1:28" x14ac:dyDescent="0.2">
      <c r="A208" s="4">
        <v>50</v>
      </c>
      <c r="B208" s="4">
        <v>0</v>
      </c>
      <c r="C208" s="4">
        <v>0</v>
      </c>
      <c r="D208" s="4">
        <v>1</v>
      </c>
      <c r="E208" s="4">
        <v>233</v>
      </c>
      <c r="F208" s="4">
        <f>ROUND(Source!BD183,O208)</f>
        <v>0</v>
      </c>
      <c r="G208" s="4" t="s">
        <v>116</v>
      </c>
      <c r="H208" s="4" t="s">
        <v>117</v>
      </c>
      <c r="I208" s="4"/>
      <c r="J208" s="4"/>
      <c r="K208" s="4">
        <v>233</v>
      </c>
      <c r="L208" s="4">
        <v>24</v>
      </c>
      <c r="M208" s="4">
        <v>3</v>
      </c>
      <c r="N208" s="4" t="s">
        <v>6</v>
      </c>
      <c r="O208" s="4">
        <v>2</v>
      </c>
      <c r="P208" s="4"/>
      <c r="Q208" s="4"/>
      <c r="R208" s="4"/>
      <c r="S208" s="4"/>
      <c r="T208" s="4"/>
      <c r="U208" s="4"/>
      <c r="V208" s="4"/>
      <c r="W208" s="4">
        <v>0</v>
      </c>
      <c r="X208" s="4">
        <v>1</v>
      </c>
      <c r="Y208" s="4">
        <v>0</v>
      </c>
      <c r="Z208" s="4"/>
      <c r="AA208" s="4"/>
      <c r="AB208" s="4"/>
    </row>
    <row r="209" spans="1:206" x14ac:dyDescent="0.2">
      <c r="A209" s="4">
        <v>50</v>
      </c>
      <c r="B209" s="4">
        <v>0</v>
      </c>
      <c r="C209" s="4">
        <v>0</v>
      </c>
      <c r="D209" s="4">
        <v>1</v>
      </c>
      <c r="E209" s="4">
        <v>210</v>
      </c>
      <c r="F209" s="4">
        <f>ROUND(Source!X183,O209)</f>
        <v>30520.77</v>
      </c>
      <c r="G209" s="4" t="s">
        <v>118</v>
      </c>
      <c r="H209" s="4" t="s">
        <v>119</v>
      </c>
      <c r="I209" s="4"/>
      <c r="J209" s="4"/>
      <c r="K209" s="4">
        <v>210</v>
      </c>
      <c r="L209" s="4">
        <v>25</v>
      </c>
      <c r="M209" s="4">
        <v>3</v>
      </c>
      <c r="N209" s="4" t="s">
        <v>6</v>
      </c>
      <c r="O209" s="4">
        <v>2</v>
      </c>
      <c r="P209" s="4"/>
      <c r="Q209" s="4"/>
      <c r="R209" s="4"/>
      <c r="S209" s="4"/>
      <c r="T209" s="4"/>
      <c r="U209" s="4"/>
      <c r="V209" s="4"/>
      <c r="W209" s="4">
        <v>30520.77</v>
      </c>
      <c r="X209" s="4">
        <v>1</v>
      </c>
      <c r="Y209" s="4">
        <v>30520.77</v>
      </c>
      <c r="Z209" s="4"/>
      <c r="AA209" s="4"/>
      <c r="AB209" s="4"/>
    </row>
    <row r="210" spans="1:206" x14ac:dyDescent="0.2">
      <c r="A210" s="4">
        <v>50</v>
      </c>
      <c r="B210" s="4">
        <v>0</v>
      </c>
      <c r="C210" s="4">
        <v>0</v>
      </c>
      <c r="D210" s="4">
        <v>1</v>
      </c>
      <c r="E210" s="4">
        <v>211</v>
      </c>
      <c r="F210" s="4">
        <f>ROUND(Source!Y183,O210)</f>
        <v>18399.7</v>
      </c>
      <c r="G210" s="4" t="s">
        <v>120</v>
      </c>
      <c r="H210" s="4" t="s">
        <v>121</v>
      </c>
      <c r="I210" s="4"/>
      <c r="J210" s="4"/>
      <c r="K210" s="4">
        <v>211</v>
      </c>
      <c r="L210" s="4">
        <v>26</v>
      </c>
      <c r="M210" s="4">
        <v>3</v>
      </c>
      <c r="N210" s="4" t="s">
        <v>6</v>
      </c>
      <c r="O210" s="4">
        <v>2</v>
      </c>
      <c r="P210" s="4"/>
      <c r="Q210" s="4"/>
      <c r="R210" s="4"/>
      <c r="S210" s="4"/>
      <c r="T210" s="4"/>
      <c r="U210" s="4"/>
      <c r="V210" s="4"/>
      <c r="W210" s="4">
        <v>18399.7</v>
      </c>
      <c r="X210" s="4">
        <v>1</v>
      </c>
      <c r="Y210" s="4">
        <v>18399.7</v>
      </c>
      <c r="Z210" s="4"/>
      <c r="AA210" s="4"/>
      <c r="AB210" s="4"/>
    </row>
    <row r="211" spans="1:206" x14ac:dyDescent="0.2">
      <c r="A211" s="4">
        <v>50</v>
      </c>
      <c r="B211" s="4">
        <v>0</v>
      </c>
      <c r="C211" s="4">
        <v>0</v>
      </c>
      <c r="D211" s="4">
        <v>1</v>
      </c>
      <c r="E211" s="4">
        <v>224</v>
      </c>
      <c r="F211" s="4">
        <f>ROUND(Source!AR183,O211)</f>
        <v>186773.7</v>
      </c>
      <c r="G211" s="4" t="s">
        <v>122</v>
      </c>
      <c r="H211" s="4" t="s">
        <v>123</v>
      </c>
      <c r="I211" s="4"/>
      <c r="J211" s="4"/>
      <c r="K211" s="4">
        <v>224</v>
      </c>
      <c r="L211" s="4">
        <v>27</v>
      </c>
      <c r="M211" s="4">
        <v>3</v>
      </c>
      <c r="N211" s="4" t="s">
        <v>6</v>
      </c>
      <c r="O211" s="4">
        <v>2</v>
      </c>
      <c r="P211" s="4"/>
      <c r="Q211" s="4"/>
      <c r="R211" s="4"/>
      <c r="S211" s="4"/>
      <c r="T211" s="4"/>
      <c r="U211" s="4"/>
      <c r="V211" s="4"/>
      <c r="W211" s="4">
        <v>186773.7</v>
      </c>
      <c r="X211" s="4">
        <v>1</v>
      </c>
      <c r="Y211" s="4">
        <v>186773.7</v>
      </c>
      <c r="Z211" s="4"/>
      <c r="AA211" s="4"/>
      <c r="AB211" s="4"/>
    </row>
    <row r="213" spans="1:206" x14ac:dyDescent="0.2">
      <c r="A213" s="2">
        <v>51</v>
      </c>
      <c r="B213" s="2">
        <f>B12</f>
        <v>267</v>
      </c>
      <c r="C213" s="2">
        <f>A12</f>
        <v>1</v>
      </c>
      <c r="D213" s="2">
        <f>ROW(A12)</f>
        <v>12</v>
      </c>
      <c r="E213" s="2"/>
      <c r="F213" s="2" t="str">
        <f>IF(F12&lt;&gt;"",F12,"")</f>
        <v>5.13.1.2 Система канализации К1 нежилых помещений (Лип.18.2)</v>
      </c>
      <c r="G213" s="2" t="str">
        <f>IF(G12&lt;&gt;"",G12,"")</f>
        <v>Комплекс из 2-х многоквартирных домов со встроенными нежилыми помещениями поз.18.1 и 18.2, расположенный в 32, 33 микрорайонах в г. Липецке на земельном участке с кадастровым номером 48:20:0043601:296. 2-й этап строительства - корпус 2 (поз.18.2)</v>
      </c>
      <c r="H213" s="2">
        <v>0</v>
      </c>
      <c r="I213" s="2"/>
      <c r="J213" s="2"/>
      <c r="K213" s="2"/>
      <c r="L213" s="2"/>
      <c r="M213" s="2"/>
      <c r="N213" s="2"/>
      <c r="O213" s="2">
        <f t="shared" ref="O213:T213" si="128">ROUND(O183,2)</f>
        <v>137853.23000000001</v>
      </c>
      <c r="P213" s="2">
        <f t="shared" si="128"/>
        <v>108712.88</v>
      </c>
      <c r="Q213" s="2">
        <f t="shared" si="128"/>
        <v>5925.13</v>
      </c>
      <c r="R213" s="2">
        <f t="shared" si="128"/>
        <v>2270.63</v>
      </c>
      <c r="S213" s="2">
        <f t="shared" si="128"/>
        <v>23215.22</v>
      </c>
      <c r="T213" s="2">
        <f t="shared" si="128"/>
        <v>0</v>
      </c>
      <c r="U213" s="2">
        <f>U183</f>
        <v>53.544719999999998</v>
      </c>
      <c r="V213" s="2">
        <f>V183</f>
        <v>3.7573000000000003</v>
      </c>
      <c r="W213" s="2">
        <f>ROUND(W183,2)</f>
        <v>0</v>
      </c>
      <c r="X213" s="2">
        <f>ROUND(X183,2)</f>
        <v>30520.77</v>
      </c>
      <c r="Y213" s="2">
        <f>ROUND(Y183,2)</f>
        <v>18399.7</v>
      </c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>
        <f t="shared" ref="AO213:BD213" si="129">ROUND(AO183,2)</f>
        <v>0</v>
      </c>
      <c r="AP213" s="2">
        <f t="shared" si="129"/>
        <v>0</v>
      </c>
      <c r="AQ213" s="2">
        <f t="shared" si="129"/>
        <v>0</v>
      </c>
      <c r="AR213" s="2">
        <f t="shared" si="129"/>
        <v>186773.7</v>
      </c>
      <c r="AS213" s="2">
        <f t="shared" si="129"/>
        <v>186773.7</v>
      </c>
      <c r="AT213" s="2">
        <f t="shared" si="129"/>
        <v>0</v>
      </c>
      <c r="AU213" s="2">
        <f t="shared" si="129"/>
        <v>0</v>
      </c>
      <c r="AV213" s="2">
        <f t="shared" si="129"/>
        <v>108712.88</v>
      </c>
      <c r="AW213" s="2">
        <f t="shared" si="129"/>
        <v>108712.88</v>
      </c>
      <c r="AX213" s="2">
        <f t="shared" si="129"/>
        <v>0</v>
      </c>
      <c r="AY213" s="2">
        <f t="shared" si="129"/>
        <v>108712.88</v>
      </c>
      <c r="AZ213" s="2">
        <f t="shared" si="129"/>
        <v>0</v>
      </c>
      <c r="BA213" s="2">
        <f t="shared" si="129"/>
        <v>0</v>
      </c>
      <c r="BB213" s="2">
        <f t="shared" si="129"/>
        <v>0</v>
      </c>
      <c r="BC213" s="2">
        <f t="shared" si="129"/>
        <v>0</v>
      </c>
      <c r="BD213" s="2">
        <f t="shared" si="129"/>
        <v>0</v>
      </c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  <c r="BS213" s="2"/>
      <c r="BT213" s="2"/>
      <c r="BU213" s="2"/>
      <c r="BV213" s="2"/>
      <c r="BW213" s="2"/>
      <c r="BX213" s="2"/>
      <c r="BY213" s="2"/>
      <c r="BZ213" s="2"/>
      <c r="CA213" s="2"/>
      <c r="CB213" s="2"/>
      <c r="CC213" s="2"/>
      <c r="CD213" s="2"/>
      <c r="CE213" s="2"/>
      <c r="CF213" s="2"/>
      <c r="CG213" s="2"/>
      <c r="CH213" s="2"/>
      <c r="CI213" s="2"/>
      <c r="CJ213" s="2"/>
      <c r="CK213" s="2"/>
      <c r="CL213" s="2"/>
      <c r="CM213" s="2"/>
      <c r="CN213" s="2"/>
      <c r="CO213" s="2"/>
      <c r="CP213" s="2"/>
      <c r="CQ213" s="2"/>
      <c r="CR213" s="2"/>
      <c r="CS213" s="2"/>
      <c r="CT213" s="2"/>
      <c r="CU213" s="2"/>
      <c r="CV213" s="2"/>
      <c r="CW213" s="2"/>
      <c r="CX213" s="2"/>
      <c r="CY213" s="2"/>
      <c r="CZ213" s="2"/>
      <c r="DA213" s="2"/>
      <c r="DB213" s="2"/>
      <c r="DC213" s="2"/>
      <c r="DD213" s="2"/>
      <c r="DE213" s="2"/>
      <c r="DF213" s="2"/>
      <c r="DG213" s="3"/>
      <c r="DH213" s="3"/>
      <c r="DI213" s="3"/>
      <c r="DJ213" s="3"/>
      <c r="DK213" s="3"/>
      <c r="DL213" s="3"/>
      <c r="DM213" s="3"/>
      <c r="DN213" s="3"/>
      <c r="DO213" s="3"/>
      <c r="DP213" s="3"/>
      <c r="DQ213" s="3"/>
      <c r="DR213" s="3"/>
      <c r="DS213" s="3"/>
      <c r="DT213" s="3"/>
      <c r="DU213" s="3"/>
      <c r="DV213" s="3"/>
      <c r="DW213" s="3"/>
      <c r="DX213" s="3"/>
      <c r="DY213" s="3"/>
      <c r="DZ213" s="3"/>
      <c r="EA213" s="3"/>
      <c r="EB213" s="3"/>
      <c r="EC213" s="3"/>
      <c r="ED213" s="3"/>
      <c r="EE213" s="3"/>
      <c r="EF213" s="3"/>
      <c r="EG213" s="3"/>
      <c r="EH213" s="3"/>
      <c r="EI213" s="3"/>
      <c r="EJ213" s="3"/>
      <c r="EK213" s="3"/>
      <c r="EL213" s="3"/>
      <c r="EM213" s="3"/>
      <c r="EN213" s="3"/>
      <c r="EO213" s="3"/>
      <c r="EP213" s="3"/>
      <c r="EQ213" s="3"/>
      <c r="ER213" s="3"/>
      <c r="ES213" s="3"/>
      <c r="ET213" s="3"/>
      <c r="EU213" s="3"/>
      <c r="EV213" s="3"/>
      <c r="EW213" s="3"/>
      <c r="EX213" s="3"/>
      <c r="EY213" s="3"/>
      <c r="EZ213" s="3"/>
      <c r="FA213" s="3"/>
      <c r="FB213" s="3"/>
      <c r="FC213" s="3"/>
      <c r="FD213" s="3"/>
      <c r="FE213" s="3"/>
      <c r="FF213" s="3"/>
      <c r="FG213" s="3"/>
      <c r="FH213" s="3"/>
      <c r="FI213" s="3"/>
      <c r="FJ213" s="3"/>
      <c r="FK213" s="3"/>
      <c r="FL213" s="3"/>
      <c r="FM213" s="3"/>
      <c r="FN213" s="3"/>
      <c r="FO213" s="3"/>
      <c r="FP213" s="3"/>
      <c r="FQ213" s="3"/>
      <c r="FR213" s="3"/>
      <c r="FS213" s="3"/>
      <c r="FT213" s="3"/>
      <c r="FU213" s="3"/>
      <c r="FV213" s="3"/>
      <c r="FW213" s="3"/>
      <c r="FX213" s="3"/>
      <c r="FY213" s="3"/>
      <c r="FZ213" s="3"/>
      <c r="GA213" s="3"/>
      <c r="GB213" s="3"/>
      <c r="GC213" s="3"/>
      <c r="GD213" s="3"/>
      <c r="GE213" s="3"/>
      <c r="GF213" s="3"/>
      <c r="GG213" s="3"/>
      <c r="GH213" s="3"/>
      <c r="GI213" s="3"/>
      <c r="GJ213" s="3"/>
      <c r="GK213" s="3"/>
      <c r="GL213" s="3"/>
      <c r="GM213" s="3"/>
      <c r="GN213" s="3"/>
      <c r="GO213" s="3"/>
      <c r="GP213" s="3"/>
      <c r="GQ213" s="3"/>
      <c r="GR213" s="3"/>
      <c r="GS213" s="3"/>
      <c r="GT213" s="3"/>
      <c r="GU213" s="3"/>
      <c r="GV213" s="3"/>
      <c r="GW213" s="3"/>
      <c r="GX213" s="3">
        <v>0</v>
      </c>
    </row>
    <row r="215" spans="1:206" x14ac:dyDescent="0.2">
      <c r="A215" s="4">
        <v>50</v>
      </c>
      <c r="B215" s="4">
        <v>0</v>
      </c>
      <c r="C215" s="4">
        <v>0</v>
      </c>
      <c r="D215" s="4">
        <v>1</v>
      </c>
      <c r="E215" s="4">
        <v>201</v>
      </c>
      <c r="F215" s="4">
        <f>ROUND(Source!O213,O215)</f>
        <v>137853.23000000001</v>
      </c>
      <c r="G215" s="4" t="s">
        <v>70</v>
      </c>
      <c r="H215" s="4" t="s">
        <v>71</v>
      </c>
      <c r="I215" s="4"/>
      <c r="J215" s="4"/>
      <c r="K215" s="4">
        <v>201</v>
      </c>
      <c r="L215" s="4">
        <v>1</v>
      </c>
      <c r="M215" s="4">
        <v>3</v>
      </c>
      <c r="N215" s="4" t="s">
        <v>6</v>
      </c>
      <c r="O215" s="4">
        <v>2</v>
      </c>
      <c r="P215" s="4"/>
      <c r="Q215" s="4"/>
      <c r="R215" s="4"/>
      <c r="S215" s="4"/>
      <c r="T215" s="4"/>
      <c r="U215" s="4"/>
      <c r="V215" s="4"/>
      <c r="W215" s="4">
        <v>137853.23000000001</v>
      </c>
      <c r="X215" s="4">
        <v>1</v>
      </c>
      <c r="Y215" s="4">
        <v>137853.23000000001</v>
      </c>
      <c r="Z215" s="4"/>
      <c r="AA215" s="4"/>
      <c r="AB215" s="4"/>
    </row>
    <row r="216" spans="1:206" x14ac:dyDescent="0.2">
      <c r="A216" s="4">
        <v>50</v>
      </c>
      <c r="B216" s="4">
        <v>0</v>
      </c>
      <c r="C216" s="4">
        <v>0</v>
      </c>
      <c r="D216" s="4">
        <v>1</v>
      </c>
      <c r="E216" s="4">
        <v>202</v>
      </c>
      <c r="F216" s="4">
        <f>ROUND(Source!P213,O216)</f>
        <v>108712.88</v>
      </c>
      <c r="G216" s="4" t="s">
        <v>72</v>
      </c>
      <c r="H216" s="4" t="s">
        <v>73</v>
      </c>
      <c r="I216" s="4"/>
      <c r="J216" s="4"/>
      <c r="K216" s="4">
        <v>202</v>
      </c>
      <c r="L216" s="4">
        <v>2</v>
      </c>
      <c r="M216" s="4">
        <v>3</v>
      </c>
      <c r="N216" s="4" t="s">
        <v>6</v>
      </c>
      <c r="O216" s="4">
        <v>2</v>
      </c>
      <c r="P216" s="4"/>
      <c r="Q216" s="4"/>
      <c r="R216" s="4"/>
      <c r="S216" s="4"/>
      <c r="T216" s="4"/>
      <c r="U216" s="4"/>
      <c r="V216" s="4"/>
      <c r="W216" s="4">
        <v>108712.88</v>
      </c>
      <c r="X216" s="4">
        <v>1</v>
      </c>
      <c r="Y216" s="4">
        <v>108712.88</v>
      </c>
      <c r="Z216" s="4"/>
      <c r="AA216" s="4"/>
      <c r="AB216" s="4"/>
    </row>
    <row r="217" spans="1:206" x14ac:dyDescent="0.2">
      <c r="A217" s="4">
        <v>50</v>
      </c>
      <c r="B217" s="4">
        <v>0</v>
      </c>
      <c r="C217" s="4">
        <v>0</v>
      </c>
      <c r="D217" s="4">
        <v>1</v>
      </c>
      <c r="E217" s="4">
        <v>222</v>
      </c>
      <c r="F217" s="4">
        <f>ROUND(Source!AO213,O217)</f>
        <v>0</v>
      </c>
      <c r="G217" s="4" t="s">
        <v>74</v>
      </c>
      <c r="H217" s="4" t="s">
        <v>75</v>
      </c>
      <c r="I217" s="4"/>
      <c r="J217" s="4"/>
      <c r="K217" s="4">
        <v>222</v>
      </c>
      <c r="L217" s="4">
        <v>3</v>
      </c>
      <c r="M217" s="4">
        <v>3</v>
      </c>
      <c r="N217" s="4" t="s">
        <v>6</v>
      </c>
      <c r="O217" s="4">
        <v>2</v>
      </c>
      <c r="P217" s="4"/>
      <c r="Q217" s="4"/>
      <c r="R217" s="4"/>
      <c r="S217" s="4"/>
      <c r="T217" s="4"/>
      <c r="U217" s="4"/>
      <c r="V217" s="4"/>
      <c r="W217" s="4">
        <v>0</v>
      </c>
      <c r="X217" s="4">
        <v>1</v>
      </c>
      <c r="Y217" s="4">
        <v>0</v>
      </c>
      <c r="Z217" s="4"/>
      <c r="AA217" s="4"/>
      <c r="AB217" s="4"/>
    </row>
    <row r="218" spans="1:206" x14ac:dyDescent="0.2">
      <c r="A218" s="4">
        <v>50</v>
      </c>
      <c r="B218" s="4">
        <v>0</v>
      </c>
      <c r="C218" s="4">
        <v>0</v>
      </c>
      <c r="D218" s="4">
        <v>1</v>
      </c>
      <c r="E218" s="4">
        <v>225</v>
      </c>
      <c r="F218" s="4">
        <f>ROUND(Source!AV213,O218)</f>
        <v>108712.88</v>
      </c>
      <c r="G218" s="4" t="s">
        <v>76</v>
      </c>
      <c r="H218" s="4" t="s">
        <v>77</v>
      </c>
      <c r="I218" s="4"/>
      <c r="J218" s="4"/>
      <c r="K218" s="4">
        <v>225</v>
      </c>
      <c r="L218" s="4">
        <v>4</v>
      </c>
      <c r="M218" s="4">
        <v>3</v>
      </c>
      <c r="N218" s="4" t="s">
        <v>6</v>
      </c>
      <c r="O218" s="4">
        <v>2</v>
      </c>
      <c r="P218" s="4"/>
      <c r="Q218" s="4"/>
      <c r="R218" s="4"/>
      <c r="S218" s="4"/>
      <c r="T218" s="4"/>
      <c r="U218" s="4"/>
      <c r="V218" s="4"/>
      <c r="W218" s="4">
        <v>108712.88</v>
      </c>
      <c r="X218" s="4">
        <v>1</v>
      </c>
      <c r="Y218" s="4">
        <v>108712.88</v>
      </c>
      <c r="Z218" s="4"/>
      <c r="AA218" s="4"/>
      <c r="AB218" s="4"/>
    </row>
    <row r="219" spans="1:206" x14ac:dyDescent="0.2">
      <c r="A219" s="4">
        <v>50</v>
      </c>
      <c r="B219" s="4">
        <v>0</v>
      </c>
      <c r="C219" s="4">
        <v>0</v>
      </c>
      <c r="D219" s="4">
        <v>1</v>
      </c>
      <c r="E219" s="4">
        <v>226</v>
      </c>
      <c r="F219" s="4">
        <f>ROUND(Source!AW213,O219)</f>
        <v>108712.88</v>
      </c>
      <c r="G219" s="4" t="s">
        <v>78</v>
      </c>
      <c r="H219" s="4" t="s">
        <v>79</v>
      </c>
      <c r="I219" s="4"/>
      <c r="J219" s="4"/>
      <c r="K219" s="4">
        <v>226</v>
      </c>
      <c r="L219" s="4">
        <v>5</v>
      </c>
      <c r="M219" s="4">
        <v>3</v>
      </c>
      <c r="N219" s="4" t="s">
        <v>6</v>
      </c>
      <c r="O219" s="4">
        <v>2</v>
      </c>
      <c r="P219" s="4"/>
      <c r="Q219" s="4"/>
      <c r="R219" s="4"/>
      <c r="S219" s="4"/>
      <c r="T219" s="4"/>
      <c r="U219" s="4"/>
      <c r="V219" s="4"/>
      <c r="W219" s="4">
        <v>108712.88</v>
      </c>
      <c r="X219" s="4">
        <v>1</v>
      </c>
      <c r="Y219" s="4">
        <v>108712.88</v>
      </c>
      <c r="Z219" s="4"/>
      <c r="AA219" s="4"/>
      <c r="AB219" s="4"/>
    </row>
    <row r="220" spans="1:206" x14ac:dyDescent="0.2">
      <c r="A220" s="4">
        <v>50</v>
      </c>
      <c r="B220" s="4">
        <v>0</v>
      </c>
      <c r="C220" s="4">
        <v>0</v>
      </c>
      <c r="D220" s="4">
        <v>1</v>
      </c>
      <c r="E220" s="4">
        <v>227</v>
      </c>
      <c r="F220" s="4">
        <f>ROUND(Source!AX213,O220)</f>
        <v>0</v>
      </c>
      <c r="G220" s="4" t="s">
        <v>80</v>
      </c>
      <c r="H220" s="4" t="s">
        <v>81</v>
      </c>
      <c r="I220" s="4"/>
      <c r="J220" s="4"/>
      <c r="K220" s="4">
        <v>227</v>
      </c>
      <c r="L220" s="4">
        <v>6</v>
      </c>
      <c r="M220" s="4">
        <v>3</v>
      </c>
      <c r="N220" s="4" t="s">
        <v>6</v>
      </c>
      <c r="O220" s="4">
        <v>2</v>
      </c>
      <c r="P220" s="4"/>
      <c r="Q220" s="4"/>
      <c r="R220" s="4"/>
      <c r="S220" s="4"/>
      <c r="T220" s="4"/>
      <c r="U220" s="4"/>
      <c r="V220" s="4"/>
      <c r="W220" s="4">
        <v>0</v>
      </c>
      <c r="X220" s="4">
        <v>1</v>
      </c>
      <c r="Y220" s="4">
        <v>0</v>
      </c>
      <c r="Z220" s="4"/>
      <c r="AA220" s="4"/>
      <c r="AB220" s="4"/>
    </row>
    <row r="221" spans="1:206" x14ac:dyDescent="0.2">
      <c r="A221" s="4">
        <v>50</v>
      </c>
      <c r="B221" s="4">
        <v>0</v>
      </c>
      <c r="C221" s="4">
        <v>0</v>
      </c>
      <c r="D221" s="4">
        <v>1</v>
      </c>
      <c r="E221" s="4">
        <v>228</v>
      </c>
      <c r="F221" s="4">
        <f>ROUND(Source!AY213,O221)</f>
        <v>108712.88</v>
      </c>
      <c r="G221" s="4" t="s">
        <v>82</v>
      </c>
      <c r="H221" s="4" t="s">
        <v>83</v>
      </c>
      <c r="I221" s="4"/>
      <c r="J221" s="4"/>
      <c r="K221" s="4">
        <v>228</v>
      </c>
      <c r="L221" s="4">
        <v>7</v>
      </c>
      <c r="M221" s="4">
        <v>3</v>
      </c>
      <c r="N221" s="4" t="s">
        <v>6</v>
      </c>
      <c r="O221" s="4">
        <v>2</v>
      </c>
      <c r="P221" s="4"/>
      <c r="Q221" s="4"/>
      <c r="R221" s="4"/>
      <c r="S221" s="4"/>
      <c r="T221" s="4"/>
      <c r="U221" s="4"/>
      <c r="V221" s="4"/>
      <c r="W221" s="4">
        <v>108712.88</v>
      </c>
      <c r="X221" s="4">
        <v>1</v>
      </c>
      <c r="Y221" s="4">
        <v>108712.88</v>
      </c>
      <c r="Z221" s="4"/>
      <c r="AA221" s="4"/>
      <c r="AB221" s="4"/>
    </row>
    <row r="222" spans="1:206" x14ac:dyDescent="0.2">
      <c r="A222" s="4">
        <v>50</v>
      </c>
      <c r="B222" s="4">
        <v>0</v>
      </c>
      <c r="C222" s="4">
        <v>0</v>
      </c>
      <c r="D222" s="4">
        <v>1</v>
      </c>
      <c r="E222" s="4">
        <v>216</v>
      </c>
      <c r="F222" s="4">
        <f>ROUND(Source!AP213,O222)</f>
        <v>0</v>
      </c>
      <c r="G222" s="4" t="s">
        <v>84</v>
      </c>
      <c r="H222" s="4" t="s">
        <v>85</v>
      </c>
      <c r="I222" s="4"/>
      <c r="J222" s="4"/>
      <c r="K222" s="4">
        <v>216</v>
      </c>
      <c r="L222" s="4">
        <v>8</v>
      </c>
      <c r="M222" s="4">
        <v>3</v>
      </c>
      <c r="N222" s="4" t="s">
        <v>6</v>
      </c>
      <c r="O222" s="4">
        <v>2</v>
      </c>
      <c r="P222" s="4"/>
      <c r="Q222" s="4"/>
      <c r="R222" s="4"/>
      <c r="S222" s="4"/>
      <c r="T222" s="4"/>
      <c r="U222" s="4"/>
      <c r="V222" s="4"/>
      <c r="W222" s="4">
        <v>0</v>
      </c>
      <c r="X222" s="4">
        <v>1</v>
      </c>
      <c r="Y222" s="4">
        <v>0</v>
      </c>
      <c r="Z222" s="4"/>
      <c r="AA222" s="4"/>
      <c r="AB222" s="4"/>
    </row>
    <row r="223" spans="1:206" x14ac:dyDescent="0.2">
      <c r="A223" s="4">
        <v>50</v>
      </c>
      <c r="B223" s="4">
        <v>0</v>
      </c>
      <c r="C223" s="4">
        <v>0</v>
      </c>
      <c r="D223" s="4">
        <v>1</v>
      </c>
      <c r="E223" s="4">
        <v>223</v>
      </c>
      <c r="F223" s="4">
        <f>ROUND(Source!AQ213,O223)</f>
        <v>0</v>
      </c>
      <c r="G223" s="4" t="s">
        <v>86</v>
      </c>
      <c r="H223" s="4" t="s">
        <v>87</v>
      </c>
      <c r="I223" s="4"/>
      <c r="J223" s="4"/>
      <c r="K223" s="4">
        <v>223</v>
      </c>
      <c r="L223" s="4">
        <v>9</v>
      </c>
      <c r="M223" s="4">
        <v>3</v>
      </c>
      <c r="N223" s="4" t="s">
        <v>6</v>
      </c>
      <c r="O223" s="4">
        <v>2</v>
      </c>
      <c r="P223" s="4"/>
      <c r="Q223" s="4"/>
      <c r="R223" s="4"/>
      <c r="S223" s="4"/>
      <c r="T223" s="4"/>
      <c r="U223" s="4"/>
      <c r="V223" s="4"/>
      <c r="W223" s="4">
        <v>0</v>
      </c>
      <c r="X223" s="4">
        <v>1</v>
      </c>
      <c r="Y223" s="4">
        <v>0</v>
      </c>
      <c r="Z223" s="4"/>
      <c r="AA223" s="4"/>
      <c r="AB223" s="4"/>
    </row>
    <row r="224" spans="1:206" x14ac:dyDescent="0.2">
      <c r="A224" s="4">
        <v>50</v>
      </c>
      <c r="B224" s="4">
        <v>0</v>
      </c>
      <c r="C224" s="4">
        <v>0</v>
      </c>
      <c r="D224" s="4">
        <v>1</v>
      </c>
      <c r="E224" s="4">
        <v>229</v>
      </c>
      <c r="F224" s="4">
        <f>ROUND(Source!AZ213,O224)</f>
        <v>0</v>
      </c>
      <c r="G224" s="4" t="s">
        <v>88</v>
      </c>
      <c r="H224" s="4" t="s">
        <v>89</v>
      </c>
      <c r="I224" s="4"/>
      <c r="J224" s="4"/>
      <c r="K224" s="4">
        <v>229</v>
      </c>
      <c r="L224" s="4">
        <v>10</v>
      </c>
      <c r="M224" s="4">
        <v>3</v>
      </c>
      <c r="N224" s="4" t="s">
        <v>6</v>
      </c>
      <c r="O224" s="4">
        <v>2</v>
      </c>
      <c r="P224" s="4"/>
      <c r="Q224" s="4"/>
      <c r="R224" s="4"/>
      <c r="S224" s="4"/>
      <c r="T224" s="4"/>
      <c r="U224" s="4"/>
      <c r="V224" s="4"/>
      <c r="W224" s="4">
        <v>0</v>
      </c>
      <c r="X224" s="4">
        <v>1</v>
      </c>
      <c r="Y224" s="4">
        <v>0</v>
      </c>
      <c r="Z224" s="4"/>
      <c r="AA224" s="4"/>
      <c r="AB224" s="4"/>
    </row>
    <row r="225" spans="1:28" x14ac:dyDescent="0.2">
      <c r="A225" s="4">
        <v>50</v>
      </c>
      <c r="B225" s="4">
        <v>0</v>
      </c>
      <c r="C225" s="4">
        <v>0</v>
      </c>
      <c r="D225" s="4">
        <v>1</v>
      </c>
      <c r="E225" s="4">
        <v>203</v>
      </c>
      <c r="F225" s="4">
        <f>ROUND(Source!Q213,O225)</f>
        <v>5925.13</v>
      </c>
      <c r="G225" s="4" t="s">
        <v>90</v>
      </c>
      <c r="H225" s="4" t="s">
        <v>91</v>
      </c>
      <c r="I225" s="4"/>
      <c r="J225" s="4"/>
      <c r="K225" s="4">
        <v>203</v>
      </c>
      <c r="L225" s="4">
        <v>11</v>
      </c>
      <c r="M225" s="4">
        <v>3</v>
      </c>
      <c r="N225" s="4" t="s">
        <v>6</v>
      </c>
      <c r="O225" s="4">
        <v>2</v>
      </c>
      <c r="P225" s="4"/>
      <c r="Q225" s="4"/>
      <c r="R225" s="4"/>
      <c r="S225" s="4"/>
      <c r="T225" s="4"/>
      <c r="U225" s="4"/>
      <c r="V225" s="4"/>
      <c r="W225" s="4">
        <v>5925.1299999999992</v>
      </c>
      <c r="X225" s="4">
        <v>1</v>
      </c>
      <c r="Y225" s="4">
        <v>5925.1299999999992</v>
      </c>
      <c r="Z225" s="4"/>
      <c r="AA225" s="4"/>
      <c r="AB225" s="4"/>
    </row>
    <row r="226" spans="1:28" x14ac:dyDescent="0.2">
      <c r="A226" s="4">
        <v>50</v>
      </c>
      <c r="B226" s="4">
        <v>0</v>
      </c>
      <c r="C226" s="4">
        <v>0</v>
      </c>
      <c r="D226" s="4">
        <v>1</v>
      </c>
      <c r="E226" s="4">
        <v>231</v>
      </c>
      <c r="F226" s="4">
        <f>ROUND(Source!BB213,O226)</f>
        <v>0</v>
      </c>
      <c r="G226" s="4" t="s">
        <v>92</v>
      </c>
      <c r="H226" s="4" t="s">
        <v>93</v>
      </c>
      <c r="I226" s="4"/>
      <c r="J226" s="4"/>
      <c r="K226" s="4">
        <v>231</v>
      </c>
      <c r="L226" s="4">
        <v>12</v>
      </c>
      <c r="M226" s="4">
        <v>3</v>
      </c>
      <c r="N226" s="4" t="s">
        <v>6</v>
      </c>
      <c r="O226" s="4">
        <v>2</v>
      </c>
      <c r="P226" s="4"/>
      <c r="Q226" s="4"/>
      <c r="R226" s="4"/>
      <c r="S226" s="4"/>
      <c r="T226" s="4"/>
      <c r="U226" s="4"/>
      <c r="V226" s="4"/>
      <c r="W226" s="4">
        <v>0</v>
      </c>
      <c r="X226" s="4">
        <v>1</v>
      </c>
      <c r="Y226" s="4">
        <v>0</v>
      </c>
      <c r="Z226" s="4"/>
      <c r="AA226" s="4"/>
      <c r="AB226" s="4"/>
    </row>
    <row r="227" spans="1:28" x14ac:dyDescent="0.2">
      <c r="A227" s="4">
        <v>50</v>
      </c>
      <c r="B227" s="4">
        <v>0</v>
      </c>
      <c r="C227" s="4">
        <v>0</v>
      </c>
      <c r="D227" s="4">
        <v>1</v>
      </c>
      <c r="E227" s="4">
        <v>204</v>
      </c>
      <c r="F227" s="4">
        <f>ROUND(Source!R213,O227)</f>
        <v>2270.63</v>
      </c>
      <c r="G227" s="4" t="s">
        <v>94</v>
      </c>
      <c r="H227" s="4" t="s">
        <v>95</v>
      </c>
      <c r="I227" s="4"/>
      <c r="J227" s="4"/>
      <c r="K227" s="4">
        <v>204</v>
      </c>
      <c r="L227" s="4">
        <v>13</v>
      </c>
      <c r="M227" s="4">
        <v>3</v>
      </c>
      <c r="N227" s="4" t="s">
        <v>6</v>
      </c>
      <c r="O227" s="4">
        <v>2</v>
      </c>
      <c r="P227" s="4"/>
      <c r="Q227" s="4"/>
      <c r="R227" s="4"/>
      <c r="S227" s="4"/>
      <c r="T227" s="4"/>
      <c r="U227" s="4"/>
      <c r="V227" s="4"/>
      <c r="W227" s="4">
        <v>2270.6299999999997</v>
      </c>
      <c r="X227" s="4">
        <v>1</v>
      </c>
      <c r="Y227" s="4">
        <v>2270.6299999999997</v>
      </c>
      <c r="Z227" s="4"/>
      <c r="AA227" s="4"/>
      <c r="AB227" s="4"/>
    </row>
    <row r="228" spans="1:28" x14ac:dyDescent="0.2">
      <c r="A228" s="4">
        <v>50</v>
      </c>
      <c r="B228" s="4">
        <v>0</v>
      </c>
      <c r="C228" s="4">
        <v>0</v>
      </c>
      <c r="D228" s="4">
        <v>1</v>
      </c>
      <c r="E228" s="4">
        <v>205</v>
      </c>
      <c r="F228" s="4">
        <f>ROUND(Source!S213,O228)</f>
        <v>23215.22</v>
      </c>
      <c r="G228" s="4" t="s">
        <v>96</v>
      </c>
      <c r="H228" s="4" t="s">
        <v>97</v>
      </c>
      <c r="I228" s="4"/>
      <c r="J228" s="4"/>
      <c r="K228" s="4">
        <v>205</v>
      </c>
      <c r="L228" s="4">
        <v>14</v>
      </c>
      <c r="M228" s="4">
        <v>3</v>
      </c>
      <c r="N228" s="4" t="s">
        <v>6</v>
      </c>
      <c r="O228" s="4">
        <v>2</v>
      </c>
      <c r="P228" s="4"/>
      <c r="Q228" s="4"/>
      <c r="R228" s="4"/>
      <c r="S228" s="4"/>
      <c r="T228" s="4"/>
      <c r="U228" s="4"/>
      <c r="V228" s="4"/>
      <c r="W228" s="4">
        <v>23215.219999999998</v>
      </c>
      <c r="X228" s="4">
        <v>1</v>
      </c>
      <c r="Y228" s="4">
        <v>23215.219999999998</v>
      </c>
      <c r="Z228" s="4"/>
      <c r="AA228" s="4"/>
      <c r="AB228" s="4"/>
    </row>
    <row r="229" spans="1:28" x14ac:dyDescent="0.2">
      <c r="A229" s="4">
        <v>50</v>
      </c>
      <c r="B229" s="4">
        <v>0</v>
      </c>
      <c r="C229" s="4">
        <v>0</v>
      </c>
      <c r="D229" s="4">
        <v>1</v>
      </c>
      <c r="E229" s="4">
        <v>232</v>
      </c>
      <c r="F229" s="4">
        <f>ROUND(Source!BC213,O229)</f>
        <v>0</v>
      </c>
      <c r="G229" s="4" t="s">
        <v>98</v>
      </c>
      <c r="H229" s="4" t="s">
        <v>99</v>
      </c>
      <c r="I229" s="4"/>
      <c r="J229" s="4"/>
      <c r="K229" s="4">
        <v>232</v>
      </c>
      <c r="L229" s="4">
        <v>15</v>
      </c>
      <c r="M229" s="4">
        <v>3</v>
      </c>
      <c r="N229" s="4" t="s">
        <v>6</v>
      </c>
      <c r="O229" s="4">
        <v>2</v>
      </c>
      <c r="P229" s="4"/>
      <c r="Q229" s="4"/>
      <c r="R229" s="4"/>
      <c r="S229" s="4"/>
      <c r="T229" s="4"/>
      <c r="U229" s="4"/>
      <c r="V229" s="4"/>
      <c r="W229" s="4">
        <v>0</v>
      </c>
      <c r="X229" s="4">
        <v>1</v>
      </c>
      <c r="Y229" s="4">
        <v>0</v>
      </c>
      <c r="Z229" s="4"/>
      <c r="AA229" s="4"/>
      <c r="AB229" s="4"/>
    </row>
    <row r="230" spans="1:28" x14ac:dyDescent="0.2">
      <c r="A230" s="4">
        <v>50</v>
      </c>
      <c r="B230" s="4">
        <v>0</v>
      </c>
      <c r="C230" s="4">
        <v>0</v>
      </c>
      <c r="D230" s="4">
        <v>1</v>
      </c>
      <c r="E230" s="4">
        <v>214</v>
      </c>
      <c r="F230" s="4">
        <f>ROUND(Source!AS213,O230)</f>
        <v>186773.7</v>
      </c>
      <c r="G230" s="4" t="s">
        <v>100</v>
      </c>
      <c r="H230" s="4" t="s">
        <v>101</v>
      </c>
      <c r="I230" s="4"/>
      <c r="J230" s="4"/>
      <c r="K230" s="4">
        <v>214</v>
      </c>
      <c r="L230" s="4">
        <v>16</v>
      </c>
      <c r="M230" s="4">
        <v>3</v>
      </c>
      <c r="N230" s="4" t="s">
        <v>6</v>
      </c>
      <c r="O230" s="4">
        <v>2</v>
      </c>
      <c r="P230" s="4"/>
      <c r="Q230" s="4"/>
      <c r="R230" s="4"/>
      <c r="S230" s="4"/>
      <c r="T230" s="4"/>
      <c r="U230" s="4"/>
      <c r="V230" s="4"/>
      <c r="W230" s="4">
        <v>186773.7</v>
      </c>
      <c r="X230" s="4">
        <v>1</v>
      </c>
      <c r="Y230" s="4">
        <v>186773.7</v>
      </c>
      <c r="Z230" s="4"/>
      <c r="AA230" s="4"/>
      <c r="AB230" s="4"/>
    </row>
    <row r="231" spans="1:28" x14ac:dyDescent="0.2">
      <c r="A231" s="4">
        <v>50</v>
      </c>
      <c r="B231" s="4">
        <v>0</v>
      </c>
      <c r="C231" s="4">
        <v>0</v>
      </c>
      <c r="D231" s="4">
        <v>1</v>
      </c>
      <c r="E231" s="4">
        <v>215</v>
      </c>
      <c r="F231" s="4">
        <f>ROUND(Source!AT213,O231)</f>
        <v>0</v>
      </c>
      <c r="G231" s="4" t="s">
        <v>102</v>
      </c>
      <c r="H231" s="4" t="s">
        <v>103</v>
      </c>
      <c r="I231" s="4"/>
      <c r="J231" s="4"/>
      <c r="K231" s="4">
        <v>215</v>
      </c>
      <c r="L231" s="4">
        <v>17</v>
      </c>
      <c r="M231" s="4">
        <v>3</v>
      </c>
      <c r="N231" s="4" t="s">
        <v>6</v>
      </c>
      <c r="O231" s="4">
        <v>2</v>
      </c>
      <c r="P231" s="4"/>
      <c r="Q231" s="4"/>
      <c r="R231" s="4"/>
      <c r="S231" s="4"/>
      <c r="T231" s="4"/>
      <c r="U231" s="4"/>
      <c r="V231" s="4"/>
      <c r="W231" s="4">
        <v>0</v>
      </c>
      <c r="X231" s="4">
        <v>1</v>
      </c>
      <c r="Y231" s="4">
        <v>0</v>
      </c>
      <c r="Z231" s="4"/>
      <c r="AA231" s="4"/>
      <c r="AB231" s="4"/>
    </row>
    <row r="232" spans="1:28" x14ac:dyDescent="0.2">
      <c r="A232" s="4">
        <v>50</v>
      </c>
      <c r="B232" s="4">
        <v>0</v>
      </c>
      <c r="C232" s="4">
        <v>0</v>
      </c>
      <c r="D232" s="4">
        <v>1</v>
      </c>
      <c r="E232" s="4">
        <v>217</v>
      </c>
      <c r="F232" s="4">
        <f>ROUND(Source!AU213,O232)</f>
        <v>0</v>
      </c>
      <c r="G232" s="4" t="s">
        <v>104</v>
      </c>
      <c r="H232" s="4" t="s">
        <v>105</v>
      </c>
      <c r="I232" s="4"/>
      <c r="J232" s="4"/>
      <c r="K232" s="4">
        <v>217</v>
      </c>
      <c r="L232" s="4">
        <v>18</v>
      </c>
      <c r="M232" s="4">
        <v>3</v>
      </c>
      <c r="N232" s="4" t="s">
        <v>6</v>
      </c>
      <c r="O232" s="4">
        <v>2</v>
      </c>
      <c r="P232" s="4"/>
      <c r="Q232" s="4"/>
      <c r="R232" s="4"/>
      <c r="S232" s="4"/>
      <c r="T232" s="4"/>
      <c r="U232" s="4"/>
      <c r="V232" s="4"/>
      <c r="W232" s="4">
        <v>0</v>
      </c>
      <c r="X232" s="4">
        <v>1</v>
      </c>
      <c r="Y232" s="4">
        <v>0</v>
      </c>
      <c r="Z232" s="4"/>
      <c r="AA232" s="4"/>
      <c r="AB232" s="4"/>
    </row>
    <row r="233" spans="1:28" x14ac:dyDescent="0.2">
      <c r="A233" s="4">
        <v>50</v>
      </c>
      <c r="B233" s="4">
        <v>0</v>
      </c>
      <c r="C233" s="4">
        <v>0</v>
      </c>
      <c r="D233" s="4">
        <v>1</v>
      </c>
      <c r="E233" s="4">
        <v>230</v>
      </c>
      <c r="F233" s="4">
        <f>ROUND(Source!BA213,O233)</f>
        <v>0</v>
      </c>
      <c r="G233" s="4" t="s">
        <v>106</v>
      </c>
      <c r="H233" s="4" t="s">
        <v>107</v>
      </c>
      <c r="I233" s="4"/>
      <c r="J233" s="4"/>
      <c r="K233" s="4">
        <v>230</v>
      </c>
      <c r="L233" s="4">
        <v>19</v>
      </c>
      <c r="M233" s="4">
        <v>3</v>
      </c>
      <c r="N233" s="4" t="s">
        <v>6</v>
      </c>
      <c r="O233" s="4">
        <v>2</v>
      </c>
      <c r="P233" s="4"/>
      <c r="Q233" s="4"/>
      <c r="R233" s="4"/>
      <c r="S233" s="4"/>
      <c r="T233" s="4"/>
      <c r="U233" s="4"/>
      <c r="V233" s="4"/>
      <c r="W233" s="4">
        <v>0</v>
      </c>
      <c r="X233" s="4">
        <v>1</v>
      </c>
      <c r="Y233" s="4">
        <v>0</v>
      </c>
      <c r="Z233" s="4"/>
      <c r="AA233" s="4"/>
      <c r="AB233" s="4"/>
    </row>
    <row r="234" spans="1:28" x14ac:dyDescent="0.2">
      <c r="A234" s="4">
        <v>50</v>
      </c>
      <c r="B234" s="4">
        <v>0</v>
      </c>
      <c r="C234" s="4">
        <v>0</v>
      </c>
      <c r="D234" s="4">
        <v>1</v>
      </c>
      <c r="E234" s="4">
        <v>206</v>
      </c>
      <c r="F234" s="4">
        <f>ROUND(Source!T213,O234)</f>
        <v>0</v>
      </c>
      <c r="G234" s="4" t="s">
        <v>108</v>
      </c>
      <c r="H234" s="4" t="s">
        <v>109</v>
      </c>
      <c r="I234" s="4"/>
      <c r="J234" s="4"/>
      <c r="K234" s="4">
        <v>206</v>
      </c>
      <c r="L234" s="4">
        <v>20</v>
      </c>
      <c r="M234" s="4">
        <v>3</v>
      </c>
      <c r="N234" s="4" t="s">
        <v>6</v>
      </c>
      <c r="O234" s="4">
        <v>2</v>
      </c>
      <c r="P234" s="4"/>
      <c r="Q234" s="4"/>
      <c r="R234" s="4"/>
      <c r="S234" s="4"/>
      <c r="T234" s="4"/>
      <c r="U234" s="4"/>
      <c r="V234" s="4"/>
      <c r="W234" s="4">
        <v>0</v>
      </c>
      <c r="X234" s="4">
        <v>1</v>
      </c>
      <c r="Y234" s="4">
        <v>0</v>
      </c>
      <c r="Z234" s="4"/>
      <c r="AA234" s="4"/>
      <c r="AB234" s="4"/>
    </row>
    <row r="235" spans="1:28" x14ac:dyDescent="0.2">
      <c r="A235" s="4">
        <v>50</v>
      </c>
      <c r="B235" s="4">
        <v>0</v>
      </c>
      <c r="C235" s="4">
        <v>0</v>
      </c>
      <c r="D235" s="4">
        <v>1</v>
      </c>
      <c r="E235" s="4">
        <v>207</v>
      </c>
      <c r="F235" s="4">
        <f>ROUND(Source!U213,O235)</f>
        <v>53.544719999999998</v>
      </c>
      <c r="G235" s="4" t="s">
        <v>110</v>
      </c>
      <c r="H235" s="4" t="s">
        <v>111</v>
      </c>
      <c r="I235" s="4"/>
      <c r="J235" s="4"/>
      <c r="K235" s="4">
        <v>207</v>
      </c>
      <c r="L235" s="4">
        <v>21</v>
      </c>
      <c r="M235" s="4">
        <v>3</v>
      </c>
      <c r="N235" s="4" t="s">
        <v>6</v>
      </c>
      <c r="O235" s="4">
        <v>7</v>
      </c>
      <c r="P235" s="4"/>
      <c r="Q235" s="4"/>
      <c r="R235" s="4"/>
      <c r="S235" s="4"/>
      <c r="T235" s="4"/>
      <c r="U235" s="4"/>
      <c r="V235" s="4"/>
      <c r="W235" s="4">
        <v>53.544719999999998</v>
      </c>
      <c r="X235" s="4">
        <v>1</v>
      </c>
      <c r="Y235" s="4">
        <v>53.544719999999998</v>
      </c>
      <c r="Z235" s="4"/>
      <c r="AA235" s="4"/>
      <c r="AB235" s="4"/>
    </row>
    <row r="236" spans="1:28" x14ac:dyDescent="0.2">
      <c r="A236" s="4">
        <v>50</v>
      </c>
      <c r="B236" s="4">
        <v>0</v>
      </c>
      <c r="C236" s="4">
        <v>0</v>
      </c>
      <c r="D236" s="4">
        <v>1</v>
      </c>
      <c r="E236" s="4">
        <v>208</v>
      </c>
      <c r="F236" s="4">
        <f>ROUND(Source!V213,O236)</f>
        <v>3.7572999999999999</v>
      </c>
      <c r="G236" s="4" t="s">
        <v>112</v>
      </c>
      <c r="H236" s="4" t="s">
        <v>113</v>
      </c>
      <c r="I236" s="4"/>
      <c r="J236" s="4"/>
      <c r="K236" s="4">
        <v>208</v>
      </c>
      <c r="L236" s="4">
        <v>22</v>
      </c>
      <c r="M236" s="4">
        <v>3</v>
      </c>
      <c r="N236" s="4" t="s">
        <v>6</v>
      </c>
      <c r="O236" s="4">
        <v>7</v>
      </c>
      <c r="P236" s="4"/>
      <c r="Q236" s="4"/>
      <c r="R236" s="4"/>
      <c r="S236" s="4"/>
      <c r="T236" s="4"/>
      <c r="U236" s="4"/>
      <c r="V236" s="4"/>
      <c r="W236" s="4">
        <v>3.7572999999999999</v>
      </c>
      <c r="X236" s="4">
        <v>1</v>
      </c>
      <c r="Y236" s="4">
        <v>3.7572999999999999</v>
      </c>
      <c r="Z236" s="4"/>
      <c r="AA236" s="4"/>
      <c r="AB236" s="4"/>
    </row>
    <row r="237" spans="1:28" x14ac:dyDescent="0.2">
      <c r="A237" s="4">
        <v>50</v>
      </c>
      <c r="B237" s="4">
        <v>0</v>
      </c>
      <c r="C237" s="4">
        <v>0</v>
      </c>
      <c r="D237" s="4">
        <v>1</v>
      </c>
      <c r="E237" s="4">
        <v>209</v>
      </c>
      <c r="F237" s="4">
        <f>ROUND(Source!W213,O237)</f>
        <v>0</v>
      </c>
      <c r="G237" s="4" t="s">
        <v>114</v>
      </c>
      <c r="H237" s="4" t="s">
        <v>115</v>
      </c>
      <c r="I237" s="4"/>
      <c r="J237" s="4"/>
      <c r="K237" s="4">
        <v>209</v>
      </c>
      <c r="L237" s="4">
        <v>23</v>
      </c>
      <c r="M237" s="4">
        <v>3</v>
      </c>
      <c r="N237" s="4" t="s">
        <v>6</v>
      </c>
      <c r="O237" s="4">
        <v>2</v>
      </c>
      <c r="P237" s="4"/>
      <c r="Q237" s="4"/>
      <c r="R237" s="4"/>
      <c r="S237" s="4"/>
      <c r="T237" s="4"/>
      <c r="U237" s="4"/>
      <c r="V237" s="4"/>
      <c r="W237" s="4">
        <v>0</v>
      </c>
      <c r="X237" s="4">
        <v>1</v>
      </c>
      <c r="Y237" s="4">
        <v>0</v>
      </c>
      <c r="Z237" s="4"/>
      <c r="AA237" s="4"/>
      <c r="AB237" s="4"/>
    </row>
    <row r="238" spans="1:28" x14ac:dyDescent="0.2">
      <c r="A238" s="4">
        <v>50</v>
      </c>
      <c r="B238" s="4">
        <v>0</v>
      </c>
      <c r="C238" s="4">
        <v>0</v>
      </c>
      <c r="D238" s="4">
        <v>1</v>
      </c>
      <c r="E238" s="4">
        <v>233</v>
      </c>
      <c r="F238" s="4">
        <f>ROUND(Source!BD213,O238)</f>
        <v>0</v>
      </c>
      <c r="G238" s="4" t="s">
        <v>116</v>
      </c>
      <c r="H238" s="4" t="s">
        <v>117</v>
      </c>
      <c r="I238" s="4"/>
      <c r="J238" s="4"/>
      <c r="K238" s="4">
        <v>233</v>
      </c>
      <c r="L238" s="4">
        <v>24</v>
      </c>
      <c r="M238" s="4">
        <v>3</v>
      </c>
      <c r="N238" s="4" t="s">
        <v>6</v>
      </c>
      <c r="O238" s="4">
        <v>2</v>
      </c>
      <c r="P238" s="4"/>
      <c r="Q238" s="4"/>
      <c r="R238" s="4"/>
      <c r="S238" s="4"/>
      <c r="T238" s="4"/>
      <c r="U238" s="4"/>
      <c r="V238" s="4"/>
      <c r="W238" s="4">
        <v>0</v>
      </c>
      <c r="X238" s="4">
        <v>1</v>
      </c>
      <c r="Y238" s="4">
        <v>0</v>
      </c>
      <c r="Z238" s="4"/>
      <c r="AA238" s="4"/>
      <c r="AB238" s="4"/>
    </row>
    <row r="239" spans="1:28" x14ac:dyDescent="0.2">
      <c r="A239" s="4">
        <v>50</v>
      </c>
      <c r="B239" s="4">
        <v>0</v>
      </c>
      <c r="C239" s="4">
        <v>0</v>
      </c>
      <c r="D239" s="4">
        <v>1</v>
      </c>
      <c r="E239" s="4">
        <v>210</v>
      </c>
      <c r="F239" s="4">
        <f>ROUND(Source!X213,O239)</f>
        <v>30520.77</v>
      </c>
      <c r="G239" s="4" t="s">
        <v>118</v>
      </c>
      <c r="H239" s="4" t="s">
        <v>119</v>
      </c>
      <c r="I239" s="4"/>
      <c r="J239" s="4"/>
      <c r="K239" s="4">
        <v>210</v>
      </c>
      <c r="L239" s="4">
        <v>25</v>
      </c>
      <c r="M239" s="4">
        <v>3</v>
      </c>
      <c r="N239" s="4" t="s">
        <v>6</v>
      </c>
      <c r="O239" s="4">
        <v>2</v>
      </c>
      <c r="P239" s="4"/>
      <c r="Q239" s="4"/>
      <c r="R239" s="4"/>
      <c r="S239" s="4"/>
      <c r="T239" s="4"/>
      <c r="U239" s="4"/>
      <c r="V239" s="4"/>
      <c r="W239" s="4">
        <v>30520.77</v>
      </c>
      <c r="X239" s="4">
        <v>1</v>
      </c>
      <c r="Y239" s="4">
        <v>30520.77</v>
      </c>
      <c r="Z239" s="4"/>
      <c r="AA239" s="4"/>
      <c r="AB239" s="4"/>
    </row>
    <row r="240" spans="1:28" x14ac:dyDescent="0.2">
      <c r="A240" s="4">
        <v>50</v>
      </c>
      <c r="B240" s="4">
        <v>0</v>
      </c>
      <c r="C240" s="4">
        <v>0</v>
      </c>
      <c r="D240" s="4">
        <v>1</v>
      </c>
      <c r="E240" s="4">
        <v>211</v>
      </c>
      <c r="F240" s="4">
        <f>ROUND(Source!Y213,O240)</f>
        <v>18399.7</v>
      </c>
      <c r="G240" s="4" t="s">
        <v>120</v>
      </c>
      <c r="H240" s="4" t="s">
        <v>121</v>
      </c>
      <c r="I240" s="4"/>
      <c r="J240" s="4"/>
      <c r="K240" s="4">
        <v>211</v>
      </c>
      <c r="L240" s="4">
        <v>26</v>
      </c>
      <c r="M240" s="4">
        <v>3</v>
      </c>
      <c r="N240" s="4" t="s">
        <v>6</v>
      </c>
      <c r="O240" s="4">
        <v>2</v>
      </c>
      <c r="P240" s="4"/>
      <c r="Q240" s="4"/>
      <c r="R240" s="4"/>
      <c r="S240" s="4"/>
      <c r="T240" s="4"/>
      <c r="U240" s="4"/>
      <c r="V240" s="4"/>
      <c r="W240" s="4">
        <v>18399.7</v>
      </c>
      <c r="X240" s="4">
        <v>1</v>
      </c>
      <c r="Y240" s="4">
        <v>18399.7</v>
      </c>
      <c r="Z240" s="4"/>
      <c r="AA240" s="4"/>
      <c r="AB240" s="4"/>
    </row>
    <row r="241" spans="1:28" x14ac:dyDescent="0.2">
      <c r="A241" s="4">
        <v>50</v>
      </c>
      <c r="B241" s="4">
        <v>0</v>
      </c>
      <c r="C241" s="4">
        <v>0</v>
      </c>
      <c r="D241" s="4">
        <v>1</v>
      </c>
      <c r="E241" s="4">
        <v>224</v>
      </c>
      <c r="F241" s="4">
        <f>ROUND(Source!AR213,O241)</f>
        <v>186773.7</v>
      </c>
      <c r="G241" s="4" t="s">
        <v>122</v>
      </c>
      <c r="H241" s="4" t="s">
        <v>123</v>
      </c>
      <c r="I241" s="4"/>
      <c r="J241" s="4"/>
      <c r="K241" s="4">
        <v>224</v>
      </c>
      <c r="L241" s="4">
        <v>27</v>
      </c>
      <c r="M241" s="4">
        <v>3</v>
      </c>
      <c r="N241" s="4" t="s">
        <v>6</v>
      </c>
      <c r="O241" s="4">
        <v>2</v>
      </c>
      <c r="P241" s="4"/>
      <c r="Q241" s="4"/>
      <c r="R241" s="4"/>
      <c r="S241" s="4"/>
      <c r="T241" s="4"/>
      <c r="U241" s="4"/>
      <c r="V241" s="4"/>
      <c r="W241" s="4">
        <v>186773.7</v>
      </c>
      <c r="X241" s="4">
        <v>1</v>
      </c>
      <c r="Y241" s="4">
        <v>186773.7</v>
      </c>
      <c r="Z241" s="4"/>
      <c r="AA241" s="4"/>
      <c r="AB241" s="4"/>
    </row>
    <row r="244" spans="1:28" x14ac:dyDescent="0.2">
      <c r="A244">
        <v>70</v>
      </c>
      <c r="B244">
        <v>1</v>
      </c>
      <c r="D244">
        <v>1</v>
      </c>
      <c r="E244" t="s">
        <v>173</v>
      </c>
      <c r="F244" t="s">
        <v>174</v>
      </c>
      <c r="G244">
        <v>1</v>
      </c>
      <c r="H244">
        <v>0</v>
      </c>
      <c r="I244" t="s">
        <v>6</v>
      </c>
      <c r="J244">
        <v>1</v>
      </c>
      <c r="K244">
        <v>0</v>
      </c>
      <c r="L244" t="s">
        <v>6</v>
      </c>
      <c r="M244" t="s">
        <v>6</v>
      </c>
      <c r="N244">
        <v>0</v>
      </c>
      <c r="P244" t="s">
        <v>175</v>
      </c>
    </row>
    <row r="245" spans="1:28" x14ac:dyDescent="0.2">
      <c r="A245">
        <v>70</v>
      </c>
      <c r="B245">
        <v>1</v>
      </c>
      <c r="D245">
        <v>2</v>
      </c>
      <c r="E245" t="s">
        <v>176</v>
      </c>
      <c r="F245" t="s">
        <v>177</v>
      </c>
      <c r="G245">
        <v>0</v>
      </c>
      <c r="H245">
        <v>0</v>
      </c>
      <c r="I245" t="s">
        <v>6</v>
      </c>
      <c r="J245">
        <v>1</v>
      </c>
      <c r="K245">
        <v>0</v>
      </c>
      <c r="L245" t="s">
        <v>6</v>
      </c>
      <c r="M245" t="s">
        <v>6</v>
      </c>
      <c r="N245">
        <v>0</v>
      </c>
      <c r="P245" t="s">
        <v>178</v>
      </c>
    </row>
    <row r="246" spans="1:28" x14ac:dyDescent="0.2">
      <c r="A246">
        <v>70</v>
      </c>
      <c r="B246">
        <v>1</v>
      </c>
      <c r="D246">
        <v>3</v>
      </c>
      <c r="E246" t="s">
        <v>179</v>
      </c>
      <c r="F246" t="s">
        <v>180</v>
      </c>
      <c r="G246">
        <v>0</v>
      </c>
      <c r="H246">
        <v>0</v>
      </c>
      <c r="I246" t="s">
        <v>6</v>
      </c>
      <c r="J246">
        <v>1</v>
      </c>
      <c r="K246">
        <v>0</v>
      </c>
      <c r="L246" t="s">
        <v>6</v>
      </c>
      <c r="M246" t="s">
        <v>6</v>
      </c>
      <c r="N246">
        <v>0</v>
      </c>
      <c r="P246" t="s">
        <v>181</v>
      </c>
    </row>
    <row r="247" spans="1:28" x14ac:dyDescent="0.2">
      <c r="A247">
        <v>70</v>
      </c>
      <c r="B247">
        <v>1</v>
      </c>
      <c r="D247">
        <v>4</v>
      </c>
      <c r="E247" t="s">
        <v>182</v>
      </c>
      <c r="F247" t="s">
        <v>183</v>
      </c>
      <c r="G247">
        <v>1</v>
      </c>
      <c r="H247">
        <v>0</v>
      </c>
      <c r="I247" t="s">
        <v>6</v>
      </c>
      <c r="J247">
        <v>2</v>
      </c>
      <c r="K247">
        <v>0</v>
      </c>
      <c r="L247" t="s">
        <v>6</v>
      </c>
      <c r="M247" t="s">
        <v>6</v>
      </c>
      <c r="N247">
        <v>0</v>
      </c>
      <c r="P247" t="s">
        <v>6</v>
      </c>
    </row>
    <row r="248" spans="1:28" x14ac:dyDescent="0.2">
      <c r="A248">
        <v>70</v>
      </c>
      <c r="B248">
        <v>1</v>
      </c>
      <c r="D248">
        <v>5</v>
      </c>
      <c r="E248" t="s">
        <v>184</v>
      </c>
      <c r="F248" t="s">
        <v>185</v>
      </c>
      <c r="G248">
        <v>0</v>
      </c>
      <c r="H248">
        <v>0</v>
      </c>
      <c r="I248" t="s">
        <v>6</v>
      </c>
      <c r="J248">
        <v>2</v>
      </c>
      <c r="K248">
        <v>0</v>
      </c>
      <c r="L248" t="s">
        <v>6</v>
      </c>
      <c r="M248" t="s">
        <v>6</v>
      </c>
      <c r="N248">
        <v>0</v>
      </c>
      <c r="P248" t="s">
        <v>6</v>
      </c>
    </row>
    <row r="249" spans="1:28" x14ac:dyDescent="0.2">
      <c r="A249">
        <v>70</v>
      </c>
      <c r="B249">
        <v>1</v>
      </c>
      <c r="D249">
        <v>6</v>
      </c>
      <c r="E249" t="s">
        <v>186</v>
      </c>
      <c r="F249" t="s">
        <v>187</v>
      </c>
      <c r="G249">
        <v>0</v>
      </c>
      <c r="H249">
        <v>0</v>
      </c>
      <c r="I249" t="s">
        <v>6</v>
      </c>
      <c r="J249">
        <v>2</v>
      </c>
      <c r="K249">
        <v>0</v>
      </c>
      <c r="L249" t="s">
        <v>6</v>
      </c>
      <c r="M249" t="s">
        <v>6</v>
      </c>
      <c r="N249">
        <v>0</v>
      </c>
      <c r="P249" t="s">
        <v>6</v>
      </c>
    </row>
    <row r="250" spans="1:28" x14ac:dyDescent="0.2">
      <c r="A250">
        <v>70</v>
      </c>
      <c r="B250">
        <v>1</v>
      </c>
      <c r="D250">
        <v>7</v>
      </c>
      <c r="E250" t="s">
        <v>188</v>
      </c>
      <c r="F250" t="s">
        <v>189</v>
      </c>
      <c r="G250">
        <v>0</v>
      </c>
      <c r="H250">
        <v>0</v>
      </c>
      <c r="I250" t="s">
        <v>190</v>
      </c>
      <c r="J250">
        <v>0</v>
      </c>
      <c r="K250">
        <v>0</v>
      </c>
      <c r="L250" t="s">
        <v>6</v>
      </c>
      <c r="M250" t="s">
        <v>6</v>
      </c>
      <c r="N250">
        <v>0</v>
      </c>
      <c r="P250" t="s">
        <v>191</v>
      </c>
    </row>
    <row r="251" spans="1:28" x14ac:dyDescent="0.2">
      <c r="A251">
        <v>70</v>
      </c>
      <c r="B251">
        <v>1</v>
      </c>
      <c r="D251">
        <v>8</v>
      </c>
      <c r="E251" t="s">
        <v>192</v>
      </c>
      <c r="F251" t="s">
        <v>193</v>
      </c>
      <c r="G251">
        <v>0</v>
      </c>
      <c r="H251">
        <v>0</v>
      </c>
      <c r="I251" t="s">
        <v>194</v>
      </c>
      <c r="J251">
        <v>0</v>
      </c>
      <c r="K251">
        <v>0</v>
      </c>
      <c r="L251" t="s">
        <v>6</v>
      </c>
      <c r="M251" t="s">
        <v>6</v>
      </c>
      <c r="N251">
        <v>0</v>
      </c>
      <c r="P251" t="s">
        <v>192</v>
      </c>
    </row>
    <row r="252" spans="1:28" x14ac:dyDescent="0.2">
      <c r="A252">
        <v>70</v>
      </c>
      <c r="B252">
        <v>1</v>
      </c>
      <c r="D252">
        <v>9</v>
      </c>
      <c r="E252" t="s">
        <v>195</v>
      </c>
      <c r="F252" t="s">
        <v>196</v>
      </c>
      <c r="G252">
        <v>0</v>
      </c>
      <c r="H252">
        <v>0</v>
      </c>
      <c r="I252" t="s">
        <v>197</v>
      </c>
      <c r="J252">
        <v>0</v>
      </c>
      <c r="K252">
        <v>0</v>
      </c>
      <c r="L252" t="s">
        <v>6</v>
      </c>
      <c r="M252" t="s">
        <v>6</v>
      </c>
      <c r="N252">
        <v>0</v>
      </c>
      <c r="P252" t="s">
        <v>198</v>
      </c>
    </row>
    <row r="253" spans="1:28" x14ac:dyDescent="0.2">
      <c r="A253">
        <v>70</v>
      </c>
      <c r="B253">
        <v>1</v>
      </c>
      <c r="D253">
        <v>10</v>
      </c>
      <c r="E253" t="s">
        <v>199</v>
      </c>
      <c r="F253" t="s">
        <v>200</v>
      </c>
      <c r="G253">
        <v>0</v>
      </c>
      <c r="H253">
        <v>0</v>
      </c>
      <c r="I253" t="s">
        <v>201</v>
      </c>
      <c r="J253">
        <v>0</v>
      </c>
      <c r="K253">
        <v>0</v>
      </c>
      <c r="L253" t="s">
        <v>6</v>
      </c>
      <c r="M253" t="s">
        <v>6</v>
      </c>
      <c r="N253">
        <v>0</v>
      </c>
      <c r="P253" t="s">
        <v>202</v>
      </c>
    </row>
    <row r="254" spans="1:28" x14ac:dyDescent="0.2">
      <c r="A254">
        <v>70</v>
      </c>
      <c r="B254">
        <v>1</v>
      </c>
      <c r="D254">
        <v>11</v>
      </c>
      <c r="E254" t="s">
        <v>203</v>
      </c>
      <c r="F254" t="s">
        <v>204</v>
      </c>
      <c r="G254">
        <v>0</v>
      </c>
      <c r="H254">
        <v>0</v>
      </c>
      <c r="I254" t="s">
        <v>205</v>
      </c>
      <c r="J254">
        <v>0</v>
      </c>
      <c r="K254">
        <v>0</v>
      </c>
      <c r="L254" t="s">
        <v>6</v>
      </c>
      <c r="M254" t="s">
        <v>6</v>
      </c>
      <c r="N254">
        <v>0</v>
      </c>
      <c r="P254" t="s">
        <v>206</v>
      </c>
    </row>
    <row r="255" spans="1:28" x14ac:dyDescent="0.2">
      <c r="A255">
        <v>70</v>
      </c>
      <c r="B255">
        <v>1</v>
      </c>
      <c r="D255">
        <v>12</v>
      </c>
      <c r="E255" t="s">
        <v>207</v>
      </c>
      <c r="F255" t="s">
        <v>208</v>
      </c>
      <c r="G255">
        <v>0</v>
      </c>
      <c r="H255">
        <v>0</v>
      </c>
      <c r="I255" t="s">
        <v>6</v>
      </c>
      <c r="J255">
        <v>0</v>
      </c>
      <c r="K255">
        <v>0</v>
      </c>
      <c r="L255" t="s">
        <v>6</v>
      </c>
      <c r="M255" t="s">
        <v>6</v>
      </c>
      <c r="N255">
        <v>0</v>
      </c>
      <c r="P255" t="s">
        <v>209</v>
      </c>
    </row>
    <row r="256" spans="1:28" x14ac:dyDescent="0.2">
      <c r="A256">
        <v>70</v>
      </c>
      <c r="B256">
        <v>1</v>
      </c>
      <c r="D256">
        <v>13</v>
      </c>
      <c r="E256" t="s">
        <v>210</v>
      </c>
      <c r="F256" t="s">
        <v>211</v>
      </c>
      <c r="G256">
        <v>0</v>
      </c>
      <c r="H256">
        <v>0</v>
      </c>
      <c r="I256" t="s">
        <v>6</v>
      </c>
      <c r="J256">
        <v>3</v>
      </c>
      <c r="K256">
        <v>0</v>
      </c>
      <c r="L256" t="s">
        <v>6</v>
      </c>
      <c r="M256" t="s">
        <v>6</v>
      </c>
      <c r="N256">
        <v>0</v>
      </c>
      <c r="P256" t="s">
        <v>6</v>
      </c>
    </row>
    <row r="257" spans="1:40" x14ac:dyDescent="0.2">
      <c r="A257">
        <v>70</v>
      </c>
      <c r="B257">
        <v>1</v>
      </c>
      <c r="D257">
        <v>14</v>
      </c>
      <c r="E257" t="s">
        <v>212</v>
      </c>
      <c r="F257" t="s">
        <v>213</v>
      </c>
      <c r="G257">
        <v>1</v>
      </c>
      <c r="H257">
        <v>0</v>
      </c>
      <c r="I257" t="s">
        <v>6</v>
      </c>
      <c r="J257">
        <v>3</v>
      </c>
      <c r="K257">
        <v>0</v>
      </c>
      <c r="L257" t="s">
        <v>6</v>
      </c>
      <c r="M257" t="s">
        <v>6</v>
      </c>
      <c r="N257">
        <v>0</v>
      </c>
      <c r="P257" t="s">
        <v>6</v>
      </c>
    </row>
    <row r="258" spans="1:40" x14ac:dyDescent="0.2">
      <c r="A258">
        <v>70</v>
      </c>
      <c r="B258">
        <v>1</v>
      </c>
      <c r="D258">
        <v>1</v>
      </c>
      <c r="E258" t="s">
        <v>214</v>
      </c>
      <c r="F258" t="s">
        <v>215</v>
      </c>
      <c r="G258">
        <v>0.9</v>
      </c>
      <c r="H258">
        <v>1</v>
      </c>
      <c r="I258" t="s">
        <v>216</v>
      </c>
      <c r="J258">
        <v>0</v>
      </c>
      <c r="K258">
        <v>0</v>
      </c>
      <c r="L258" t="s">
        <v>6</v>
      </c>
      <c r="M258" t="s">
        <v>6</v>
      </c>
      <c r="N258">
        <v>0</v>
      </c>
      <c r="P258" t="s">
        <v>217</v>
      </c>
    </row>
    <row r="259" spans="1:40" x14ac:dyDescent="0.2">
      <c r="A259">
        <v>70</v>
      </c>
      <c r="B259">
        <v>1</v>
      </c>
      <c r="D259">
        <v>2</v>
      </c>
      <c r="E259" t="s">
        <v>218</v>
      </c>
      <c r="F259" t="s">
        <v>219</v>
      </c>
      <c r="G259">
        <v>0.85</v>
      </c>
      <c r="H259">
        <v>1</v>
      </c>
      <c r="I259" t="s">
        <v>220</v>
      </c>
      <c r="J259">
        <v>0</v>
      </c>
      <c r="K259">
        <v>0</v>
      </c>
      <c r="L259" t="s">
        <v>6</v>
      </c>
      <c r="M259" t="s">
        <v>6</v>
      </c>
      <c r="N259">
        <v>0</v>
      </c>
      <c r="P259" t="s">
        <v>221</v>
      </c>
    </row>
    <row r="260" spans="1:40" x14ac:dyDescent="0.2">
      <c r="A260">
        <v>70</v>
      </c>
      <c r="B260">
        <v>1</v>
      </c>
      <c r="D260">
        <v>3</v>
      </c>
      <c r="E260" t="s">
        <v>222</v>
      </c>
      <c r="F260" t="s">
        <v>223</v>
      </c>
      <c r="G260">
        <v>1.03</v>
      </c>
      <c r="H260">
        <v>0</v>
      </c>
      <c r="I260" t="s">
        <v>6</v>
      </c>
      <c r="J260">
        <v>0</v>
      </c>
      <c r="K260">
        <v>0</v>
      </c>
      <c r="L260" t="s">
        <v>6</v>
      </c>
      <c r="M260" t="s">
        <v>6</v>
      </c>
      <c r="N260">
        <v>0</v>
      </c>
      <c r="P260" t="s">
        <v>224</v>
      </c>
    </row>
    <row r="261" spans="1:40" x14ac:dyDescent="0.2">
      <c r="A261">
        <v>70</v>
      </c>
      <c r="B261">
        <v>1</v>
      </c>
      <c r="D261">
        <v>4</v>
      </c>
      <c r="E261" t="s">
        <v>225</v>
      </c>
      <c r="F261" t="s">
        <v>226</v>
      </c>
      <c r="G261">
        <v>1.1499999999999999</v>
      </c>
      <c r="H261">
        <v>0</v>
      </c>
      <c r="I261" t="s">
        <v>6</v>
      </c>
      <c r="J261">
        <v>0</v>
      </c>
      <c r="K261">
        <v>0</v>
      </c>
      <c r="L261" t="s">
        <v>6</v>
      </c>
      <c r="M261" t="s">
        <v>6</v>
      </c>
      <c r="N261">
        <v>0</v>
      </c>
      <c r="P261" t="s">
        <v>227</v>
      </c>
    </row>
    <row r="262" spans="1:40" x14ac:dyDescent="0.2">
      <c r="A262">
        <v>70</v>
      </c>
      <c r="B262">
        <v>1</v>
      </c>
      <c r="D262">
        <v>5</v>
      </c>
      <c r="E262" t="s">
        <v>228</v>
      </c>
      <c r="F262" t="s">
        <v>229</v>
      </c>
      <c r="G262">
        <v>7</v>
      </c>
      <c r="H262">
        <v>0</v>
      </c>
      <c r="I262" t="s">
        <v>6</v>
      </c>
      <c r="J262">
        <v>0</v>
      </c>
      <c r="K262">
        <v>0</v>
      </c>
      <c r="L262" t="s">
        <v>6</v>
      </c>
      <c r="M262" t="s">
        <v>6</v>
      </c>
      <c r="N262">
        <v>0</v>
      </c>
      <c r="P262" t="s">
        <v>6</v>
      </c>
    </row>
    <row r="263" spans="1:40" x14ac:dyDescent="0.2">
      <c r="A263">
        <v>70</v>
      </c>
      <c r="B263">
        <v>1</v>
      </c>
      <c r="D263">
        <v>6</v>
      </c>
      <c r="E263" t="s">
        <v>230</v>
      </c>
      <c r="F263" t="s">
        <v>6</v>
      </c>
      <c r="G263">
        <v>2</v>
      </c>
      <c r="H263">
        <v>0</v>
      </c>
      <c r="I263" t="s">
        <v>6</v>
      </c>
      <c r="J263">
        <v>0</v>
      </c>
      <c r="K263">
        <v>0</v>
      </c>
      <c r="L263" t="s">
        <v>6</v>
      </c>
      <c r="M263" t="s">
        <v>6</v>
      </c>
      <c r="N263">
        <v>0</v>
      </c>
      <c r="P263" t="s">
        <v>6</v>
      </c>
    </row>
    <row r="265" spans="1:40" x14ac:dyDescent="0.2">
      <c r="A265">
        <v>-1</v>
      </c>
    </row>
    <row r="267" spans="1:40" x14ac:dyDescent="0.2">
      <c r="A267" s="3">
        <v>75</v>
      </c>
      <c r="B267" s="3" t="s">
        <v>231</v>
      </c>
      <c r="C267" s="3">
        <v>2026</v>
      </c>
      <c r="D267" s="3">
        <v>2</v>
      </c>
      <c r="E267" s="3">
        <v>0</v>
      </c>
      <c r="F267" s="3">
        <v>0</v>
      </c>
      <c r="G267" s="3">
        <v>0</v>
      </c>
      <c r="H267" s="3">
        <v>1</v>
      </c>
      <c r="I267" s="3">
        <v>0</v>
      </c>
      <c r="J267" s="3">
        <v>4</v>
      </c>
      <c r="K267" s="3">
        <v>0</v>
      </c>
      <c r="L267" s="3">
        <v>0</v>
      </c>
      <c r="M267" s="3">
        <v>0</v>
      </c>
      <c r="N267" s="3">
        <v>92841906</v>
      </c>
      <c r="O267" s="3">
        <v>1</v>
      </c>
    </row>
    <row r="268" spans="1:40" x14ac:dyDescent="0.2">
      <c r="A268" s="5">
        <v>3</v>
      </c>
      <c r="B268" s="5" t="s">
        <v>232</v>
      </c>
      <c r="C268" s="5">
        <v>1</v>
      </c>
      <c r="D268" s="5">
        <v>9.92</v>
      </c>
      <c r="E268" s="5">
        <v>15.72</v>
      </c>
      <c r="F268" s="5">
        <v>44.85</v>
      </c>
      <c r="G268" s="5">
        <v>44.85</v>
      </c>
      <c r="H268" s="5">
        <v>6.43</v>
      </c>
      <c r="I268" s="5">
        <v>1</v>
      </c>
      <c r="J268" s="5">
        <v>2</v>
      </c>
      <c r="K268" s="5">
        <v>44.85</v>
      </c>
      <c r="L268" s="5">
        <v>1</v>
      </c>
      <c r="M268" s="5">
        <v>1</v>
      </c>
      <c r="N268" s="5">
        <v>9.92</v>
      </c>
      <c r="O268" s="5">
        <v>6.43</v>
      </c>
      <c r="P268" s="5">
        <v>1</v>
      </c>
      <c r="Q268" s="5">
        <v>44.85</v>
      </c>
      <c r="R268" s="5">
        <v>1</v>
      </c>
      <c r="S268" s="5" t="s">
        <v>6</v>
      </c>
      <c r="T268" s="5" t="s">
        <v>6</v>
      </c>
      <c r="U268" s="5" t="s">
        <v>6</v>
      </c>
      <c r="V268" s="5" t="s">
        <v>6</v>
      </c>
      <c r="W268" s="5" t="s">
        <v>6</v>
      </c>
      <c r="X268" s="5" t="s">
        <v>6</v>
      </c>
      <c r="Y268" s="5" t="s">
        <v>6</v>
      </c>
      <c r="Z268" s="5" t="s">
        <v>6</v>
      </c>
      <c r="AA268" s="5" t="s">
        <v>6</v>
      </c>
      <c r="AB268" s="5" t="s">
        <v>6</v>
      </c>
      <c r="AC268" s="5" t="s">
        <v>6</v>
      </c>
      <c r="AD268" s="5" t="s">
        <v>6</v>
      </c>
      <c r="AE268" s="5" t="s">
        <v>6</v>
      </c>
      <c r="AF268" s="5" t="s">
        <v>6</v>
      </c>
      <c r="AG268" s="5" t="s">
        <v>6</v>
      </c>
      <c r="AH268" s="5" t="s">
        <v>6</v>
      </c>
      <c r="AI268" s="5"/>
      <c r="AJ268" s="5"/>
      <c r="AK268" s="5"/>
      <c r="AL268" s="5"/>
      <c r="AM268" s="5"/>
      <c r="AN268" s="5">
        <v>92841907</v>
      </c>
    </row>
    <row r="272" spans="1:40" x14ac:dyDescent="0.2">
      <c r="A272">
        <v>65</v>
      </c>
      <c r="C272">
        <v>1</v>
      </c>
      <c r="D272">
        <v>0</v>
      </c>
      <c r="E272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233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31510</v>
      </c>
      <c r="M1">
        <v>66416438</v>
      </c>
      <c r="N1">
        <v>11</v>
      </c>
      <c r="O1">
        <v>15</v>
      </c>
      <c r="P1">
        <v>0</v>
      </c>
      <c r="Q1">
        <v>0</v>
      </c>
    </row>
    <row r="12" spans="1:133" x14ac:dyDescent="0.2">
      <c r="A12" s="1">
        <v>1</v>
      </c>
      <c r="B12" s="1">
        <v>51</v>
      </c>
      <c r="C12" s="1">
        <v>1</v>
      </c>
      <c r="D12" s="1"/>
      <c r="E12" s="1">
        <v>0</v>
      </c>
      <c r="F12" s="1" t="s">
        <v>4</v>
      </c>
      <c r="G12" s="1" t="s">
        <v>5</v>
      </c>
      <c r="H12" s="1" t="s">
        <v>6</v>
      </c>
      <c r="I12" s="1">
        <v>0</v>
      </c>
      <c r="J12" s="1" t="s">
        <v>6</v>
      </c>
      <c r="K12" s="1">
        <v>0</v>
      </c>
      <c r="L12" s="1">
        <v>0</v>
      </c>
      <c r="M12" s="1">
        <v>131083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4</v>
      </c>
      <c r="U12" s="1" t="s">
        <v>6</v>
      </c>
      <c r="V12" s="1">
        <v>0</v>
      </c>
      <c r="W12" s="1" t="s">
        <v>6</v>
      </c>
      <c r="X12" s="1" t="s">
        <v>6</v>
      </c>
      <c r="Y12" s="1" t="s">
        <v>6</v>
      </c>
      <c r="Z12" s="1" t="s">
        <v>6</v>
      </c>
      <c r="AA12" s="1" t="s">
        <v>6</v>
      </c>
      <c r="AB12" s="1" t="s">
        <v>6</v>
      </c>
      <c r="AC12" s="1" t="s">
        <v>6</v>
      </c>
      <c r="AD12" s="1" t="s">
        <v>6</v>
      </c>
      <c r="AE12" s="1" t="s">
        <v>6</v>
      </c>
      <c r="AF12" s="1" t="s">
        <v>6</v>
      </c>
      <c r="AG12" s="1" t="s">
        <v>6</v>
      </c>
      <c r="AH12" s="1" t="s">
        <v>6</v>
      </c>
      <c r="AI12" s="1" t="s">
        <v>6</v>
      </c>
      <c r="AJ12" s="1" t="s">
        <v>6</v>
      </c>
      <c r="AK12" s="1"/>
      <c r="AL12" s="1" t="s">
        <v>6</v>
      </c>
      <c r="AM12" s="1" t="s">
        <v>6</v>
      </c>
      <c r="AN12" s="1" t="s">
        <v>6</v>
      </c>
      <c r="AO12" s="1"/>
      <c r="AP12" s="1" t="s">
        <v>6</v>
      </c>
      <c r="AQ12" s="1" t="s">
        <v>6</v>
      </c>
      <c r="AR12" s="1" t="s">
        <v>6</v>
      </c>
      <c r="AS12" s="1"/>
      <c r="AT12" s="1"/>
      <c r="AU12" s="1"/>
      <c r="AV12" s="1"/>
      <c r="AW12" s="1"/>
      <c r="AX12" s="1" t="s">
        <v>6</v>
      </c>
      <c r="AY12" s="1" t="s">
        <v>6</v>
      </c>
      <c r="AZ12" s="1" t="s">
        <v>6</v>
      </c>
      <c r="BA12" s="1"/>
      <c r="BB12" s="1">
        <v>2</v>
      </c>
      <c r="BC12" s="1"/>
      <c r="BD12" s="1"/>
      <c r="BE12" s="1"/>
      <c r="BF12" s="1"/>
      <c r="BG12" s="1"/>
      <c r="BH12" s="1" t="s">
        <v>7</v>
      </c>
      <c r="BI12" s="1" t="s">
        <v>8</v>
      </c>
      <c r="BJ12" s="1">
        <v>1</v>
      </c>
      <c r="BK12" s="1">
        <v>1</v>
      </c>
      <c r="BL12" s="1">
        <v>0</v>
      </c>
      <c r="BM12" s="1">
        <v>0</v>
      </c>
      <c r="BN12" s="1">
        <v>0</v>
      </c>
      <c r="BO12" s="1">
        <v>0</v>
      </c>
      <c r="BP12" s="1">
        <v>2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9</v>
      </c>
      <c r="BZ12" s="1" t="s">
        <v>10</v>
      </c>
      <c r="CA12" s="1" t="s">
        <v>11</v>
      </c>
      <c r="CB12" s="1" t="s">
        <v>11</v>
      </c>
      <c r="CC12" s="1" t="s">
        <v>11</v>
      </c>
      <c r="CD12" s="1" t="s">
        <v>11</v>
      </c>
      <c r="CE12" s="1" t="s">
        <v>12</v>
      </c>
      <c r="CF12" s="1">
        <v>0</v>
      </c>
      <c r="CG12" s="1">
        <v>0</v>
      </c>
      <c r="CH12" s="1">
        <v>489201672</v>
      </c>
      <c r="CI12" s="1" t="s">
        <v>6</v>
      </c>
      <c r="CJ12" s="1" t="s">
        <v>6</v>
      </c>
      <c r="CK12" s="1">
        <v>9</v>
      </c>
      <c r="CL12" s="1"/>
      <c r="CM12" s="1"/>
      <c r="CN12" s="1"/>
      <c r="CO12" s="1"/>
      <c r="CP12" s="1"/>
      <c r="CQ12" s="1" t="s">
        <v>328</v>
      </c>
      <c r="CR12" s="1" t="s">
        <v>13</v>
      </c>
      <c r="CS12" s="1">
        <v>44551</v>
      </c>
      <c r="CT12" s="1">
        <v>395</v>
      </c>
      <c r="CU12" s="1"/>
      <c r="CV12" s="1"/>
      <c r="CW12" s="1"/>
      <c r="CX12" s="1"/>
      <c r="CY12" s="1">
        <v>0</v>
      </c>
      <c r="CZ12" s="1" t="s">
        <v>6</v>
      </c>
      <c r="DA12" s="1" t="s">
        <v>6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92841906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1</v>
      </c>
      <c r="C16" s="6" t="s">
        <v>14</v>
      </c>
      <c r="D16" s="6" t="s">
        <v>15</v>
      </c>
      <c r="E16" s="7">
        <f>ROUND((Source!F200)/1000,2)</f>
        <v>186.77</v>
      </c>
      <c r="F16" s="7">
        <f>ROUND((Source!F201)/1000,2)</f>
        <v>0</v>
      </c>
      <c r="G16" s="7">
        <f>ROUND((Source!F192)/1000,2)</f>
        <v>0</v>
      </c>
      <c r="H16" s="7">
        <f>ROUND((Source!F202)/1000+(Source!F203)/1000,2)</f>
        <v>0</v>
      </c>
      <c r="I16" s="7">
        <f>E16+F16+G16+H16</f>
        <v>186.77</v>
      </c>
      <c r="J16" s="7">
        <f>ROUND((Source!F198+Source!F197)/1000,2)</f>
        <v>25.49</v>
      </c>
      <c r="K16" s="7">
        <v>246.57</v>
      </c>
      <c r="L16" s="7">
        <v>0</v>
      </c>
      <c r="M16" s="7">
        <v>0</v>
      </c>
      <c r="N16" s="7">
        <f>I16+L16+M16</f>
        <v>186.77</v>
      </c>
      <c r="AI16" s="6">
        <v>0</v>
      </c>
      <c r="AJ16" s="6">
        <v>-1</v>
      </c>
      <c r="AK16" s="6" t="s">
        <v>6</v>
      </c>
      <c r="AL16" s="6" t="s">
        <v>6</v>
      </c>
      <c r="AM16" s="6" t="s">
        <v>6</v>
      </c>
      <c r="AN16" s="6">
        <v>0</v>
      </c>
      <c r="AO16" s="6" t="s">
        <v>6</v>
      </c>
      <c r="AP16" s="6" t="s">
        <v>6</v>
      </c>
      <c r="AT16" s="7">
        <v>137853.23000000001</v>
      </c>
      <c r="AU16" s="7">
        <v>108712.88</v>
      </c>
      <c r="AV16" s="7">
        <v>0</v>
      </c>
      <c r="AW16" s="7">
        <v>0</v>
      </c>
      <c r="AX16" s="7">
        <v>0</v>
      </c>
      <c r="AY16" s="7">
        <v>5925.13</v>
      </c>
      <c r="AZ16" s="7">
        <v>2270.6300000000006</v>
      </c>
      <c r="BA16" s="7">
        <v>23215.219999999998</v>
      </c>
      <c r="BB16" s="7">
        <v>186773.7</v>
      </c>
      <c r="BC16" s="7">
        <v>0</v>
      </c>
      <c r="BD16" s="7">
        <v>0</v>
      </c>
      <c r="BE16" s="7">
        <v>0</v>
      </c>
      <c r="BF16" s="7">
        <v>53.544719999999998</v>
      </c>
      <c r="BG16" s="7">
        <v>3.7572999999999999</v>
      </c>
      <c r="BH16" s="7">
        <v>0</v>
      </c>
      <c r="BI16" s="7">
        <v>30520.77</v>
      </c>
      <c r="BJ16" s="7">
        <v>18399.7</v>
      </c>
      <c r="BK16" s="7">
        <v>186773.7</v>
      </c>
    </row>
    <row r="18" spans="1:16" x14ac:dyDescent="0.2">
      <c r="A18">
        <v>51</v>
      </c>
      <c r="E18">
        <v>186.77</v>
      </c>
      <c r="F18">
        <v>0</v>
      </c>
      <c r="G18">
        <v>0</v>
      </c>
      <c r="H18">
        <v>0</v>
      </c>
      <c r="I18">
        <v>186.77</v>
      </c>
      <c r="J18">
        <v>25.49</v>
      </c>
      <c r="K18">
        <v>246.57</v>
      </c>
      <c r="L18">
        <v>0</v>
      </c>
      <c r="M18">
        <v>0</v>
      </c>
      <c r="N18">
        <v>186.77</v>
      </c>
    </row>
    <row r="20" spans="1:16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137853.23000000001</v>
      </c>
      <c r="G20" s="4" t="s">
        <v>70</v>
      </c>
      <c r="H20" s="4" t="s">
        <v>71</v>
      </c>
      <c r="I20" s="4"/>
      <c r="J20" s="4"/>
      <c r="K20" s="4">
        <v>201</v>
      </c>
      <c r="L20" s="4">
        <v>1</v>
      </c>
      <c r="M20" s="4">
        <v>3</v>
      </c>
      <c r="N20" s="4" t="s">
        <v>6</v>
      </c>
      <c r="O20" s="4">
        <v>2</v>
      </c>
      <c r="P20" s="4"/>
    </row>
    <row r="21" spans="1:16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108712.88</v>
      </c>
      <c r="G21" s="4" t="s">
        <v>72</v>
      </c>
      <c r="H21" s="4" t="s">
        <v>73</v>
      </c>
      <c r="I21" s="4"/>
      <c r="J21" s="4"/>
      <c r="K21" s="4">
        <v>202</v>
      </c>
      <c r="L21" s="4">
        <v>2</v>
      </c>
      <c r="M21" s="4">
        <v>3</v>
      </c>
      <c r="N21" s="4" t="s">
        <v>6</v>
      </c>
      <c r="O21" s="4">
        <v>2</v>
      </c>
      <c r="P21" s="4"/>
    </row>
    <row r="22" spans="1:16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74</v>
      </c>
      <c r="H22" s="4" t="s">
        <v>75</v>
      </c>
      <c r="I22" s="4"/>
      <c r="J22" s="4"/>
      <c r="K22" s="4">
        <v>222</v>
      </c>
      <c r="L22" s="4">
        <v>3</v>
      </c>
      <c r="M22" s="4">
        <v>3</v>
      </c>
      <c r="N22" s="4" t="s">
        <v>6</v>
      </c>
      <c r="O22" s="4">
        <v>2</v>
      </c>
      <c r="P22" s="4"/>
    </row>
    <row r="23" spans="1:16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108712.88</v>
      </c>
      <c r="G23" s="4" t="s">
        <v>76</v>
      </c>
      <c r="H23" s="4" t="s">
        <v>77</v>
      </c>
      <c r="I23" s="4"/>
      <c r="J23" s="4"/>
      <c r="K23" s="4">
        <v>225</v>
      </c>
      <c r="L23" s="4">
        <v>4</v>
      </c>
      <c r="M23" s="4">
        <v>3</v>
      </c>
      <c r="N23" s="4" t="s">
        <v>6</v>
      </c>
      <c r="O23" s="4">
        <v>2</v>
      </c>
      <c r="P23" s="4"/>
    </row>
    <row r="24" spans="1:16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108712.88</v>
      </c>
      <c r="G24" s="4" t="s">
        <v>78</v>
      </c>
      <c r="H24" s="4" t="s">
        <v>79</v>
      </c>
      <c r="I24" s="4"/>
      <c r="J24" s="4"/>
      <c r="K24" s="4">
        <v>226</v>
      </c>
      <c r="L24" s="4">
        <v>5</v>
      </c>
      <c r="M24" s="4">
        <v>3</v>
      </c>
      <c r="N24" s="4" t="s">
        <v>6</v>
      </c>
      <c r="O24" s="4">
        <v>2</v>
      </c>
      <c r="P24" s="4"/>
    </row>
    <row r="25" spans="1:16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80</v>
      </c>
      <c r="H25" s="4" t="s">
        <v>81</v>
      </c>
      <c r="I25" s="4"/>
      <c r="J25" s="4"/>
      <c r="K25" s="4">
        <v>227</v>
      </c>
      <c r="L25" s="4">
        <v>6</v>
      </c>
      <c r="M25" s="4">
        <v>3</v>
      </c>
      <c r="N25" s="4" t="s">
        <v>6</v>
      </c>
      <c r="O25" s="4">
        <v>2</v>
      </c>
      <c r="P25" s="4"/>
    </row>
    <row r="26" spans="1:16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108712.88</v>
      </c>
      <c r="G26" s="4" t="s">
        <v>82</v>
      </c>
      <c r="H26" s="4" t="s">
        <v>83</v>
      </c>
      <c r="I26" s="4"/>
      <c r="J26" s="4"/>
      <c r="K26" s="4">
        <v>228</v>
      </c>
      <c r="L26" s="4">
        <v>7</v>
      </c>
      <c r="M26" s="4">
        <v>3</v>
      </c>
      <c r="N26" s="4" t="s">
        <v>6</v>
      </c>
      <c r="O26" s="4">
        <v>2</v>
      </c>
      <c r="P26" s="4"/>
    </row>
    <row r="27" spans="1:16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84</v>
      </c>
      <c r="H27" s="4" t="s">
        <v>85</v>
      </c>
      <c r="I27" s="4"/>
      <c r="J27" s="4"/>
      <c r="K27" s="4">
        <v>216</v>
      </c>
      <c r="L27" s="4">
        <v>8</v>
      </c>
      <c r="M27" s="4">
        <v>3</v>
      </c>
      <c r="N27" s="4" t="s">
        <v>6</v>
      </c>
      <c r="O27" s="4">
        <v>2</v>
      </c>
      <c r="P27" s="4"/>
    </row>
    <row r="28" spans="1:16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86</v>
      </c>
      <c r="H28" s="4" t="s">
        <v>87</v>
      </c>
      <c r="I28" s="4"/>
      <c r="J28" s="4"/>
      <c r="K28" s="4">
        <v>223</v>
      </c>
      <c r="L28" s="4">
        <v>9</v>
      </c>
      <c r="M28" s="4">
        <v>3</v>
      </c>
      <c r="N28" s="4" t="s">
        <v>6</v>
      </c>
      <c r="O28" s="4">
        <v>2</v>
      </c>
      <c r="P28" s="4"/>
    </row>
    <row r="29" spans="1:16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88</v>
      </c>
      <c r="H29" s="4" t="s">
        <v>89</v>
      </c>
      <c r="I29" s="4"/>
      <c r="J29" s="4"/>
      <c r="K29" s="4">
        <v>229</v>
      </c>
      <c r="L29" s="4">
        <v>10</v>
      </c>
      <c r="M29" s="4">
        <v>3</v>
      </c>
      <c r="N29" s="4" t="s">
        <v>6</v>
      </c>
      <c r="O29" s="4">
        <v>2</v>
      </c>
      <c r="P29" s="4"/>
    </row>
    <row r="30" spans="1:16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5925.1299999999992</v>
      </c>
      <c r="G30" s="4" t="s">
        <v>90</v>
      </c>
      <c r="H30" s="4" t="s">
        <v>91</v>
      </c>
      <c r="I30" s="4"/>
      <c r="J30" s="4"/>
      <c r="K30" s="4">
        <v>203</v>
      </c>
      <c r="L30" s="4">
        <v>11</v>
      </c>
      <c r="M30" s="4">
        <v>3</v>
      </c>
      <c r="N30" s="4" t="s">
        <v>6</v>
      </c>
      <c r="O30" s="4">
        <v>2</v>
      </c>
      <c r="P30" s="4"/>
    </row>
    <row r="31" spans="1:16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92</v>
      </c>
      <c r="H31" s="4" t="s">
        <v>93</v>
      </c>
      <c r="I31" s="4"/>
      <c r="J31" s="4"/>
      <c r="K31" s="4">
        <v>231</v>
      </c>
      <c r="L31" s="4">
        <v>12</v>
      </c>
      <c r="M31" s="4">
        <v>3</v>
      </c>
      <c r="N31" s="4" t="s">
        <v>6</v>
      </c>
      <c r="O31" s="4">
        <v>2</v>
      </c>
      <c r="P31" s="4"/>
    </row>
    <row r="32" spans="1:16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2270.6299999999997</v>
      </c>
      <c r="G32" s="4" t="s">
        <v>94</v>
      </c>
      <c r="H32" s="4" t="s">
        <v>95</v>
      </c>
      <c r="I32" s="4"/>
      <c r="J32" s="4"/>
      <c r="K32" s="4">
        <v>204</v>
      </c>
      <c r="L32" s="4">
        <v>13</v>
      </c>
      <c r="M32" s="4">
        <v>3</v>
      </c>
      <c r="N32" s="4" t="s">
        <v>6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23215.219999999998</v>
      </c>
      <c r="G33" s="4" t="s">
        <v>96</v>
      </c>
      <c r="H33" s="4" t="s">
        <v>97</v>
      </c>
      <c r="I33" s="4"/>
      <c r="J33" s="4"/>
      <c r="K33" s="4">
        <v>205</v>
      </c>
      <c r="L33" s="4">
        <v>14</v>
      </c>
      <c r="M33" s="4">
        <v>3</v>
      </c>
      <c r="N33" s="4" t="s">
        <v>6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98</v>
      </c>
      <c r="H34" s="4" t="s">
        <v>99</v>
      </c>
      <c r="I34" s="4"/>
      <c r="J34" s="4"/>
      <c r="K34" s="4">
        <v>232</v>
      </c>
      <c r="L34" s="4">
        <v>15</v>
      </c>
      <c r="M34" s="4">
        <v>3</v>
      </c>
      <c r="N34" s="4" t="s">
        <v>6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186773.7</v>
      </c>
      <c r="G35" s="4" t="s">
        <v>100</v>
      </c>
      <c r="H35" s="4" t="s">
        <v>101</v>
      </c>
      <c r="I35" s="4"/>
      <c r="J35" s="4"/>
      <c r="K35" s="4">
        <v>214</v>
      </c>
      <c r="L35" s="4">
        <v>16</v>
      </c>
      <c r="M35" s="4">
        <v>3</v>
      </c>
      <c r="N35" s="4" t="s">
        <v>6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0</v>
      </c>
      <c r="G36" s="4" t="s">
        <v>102</v>
      </c>
      <c r="H36" s="4" t="s">
        <v>103</v>
      </c>
      <c r="I36" s="4"/>
      <c r="J36" s="4"/>
      <c r="K36" s="4">
        <v>215</v>
      </c>
      <c r="L36" s="4">
        <v>17</v>
      </c>
      <c r="M36" s="4">
        <v>3</v>
      </c>
      <c r="N36" s="4" t="s">
        <v>6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104</v>
      </c>
      <c r="H37" s="4" t="s">
        <v>105</v>
      </c>
      <c r="I37" s="4"/>
      <c r="J37" s="4"/>
      <c r="K37" s="4">
        <v>217</v>
      </c>
      <c r="L37" s="4">
        <v>18</v>
      </c>
      <c r="M37" s="4">
        <v>3</v>
      </c>
      <c r="N37" s="4" t="s">
        <v>6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106</v>
      </c>
      <c r="H38" s="4" t="s">
        <v>107</v>
      </c>
      <c r="I38" s="4"/>
      <c r="J38" s="4"/>
      <c r="K38" s="4">
        <v>230</v>
      </c>
      <c r="L38" s="4">
        <v>19</v>
      </c>
      <c r="M38" s="4">
        <v>3</v>
      </c>
      <c r="N38" s="4" t="s">
        <v>6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108</v>
      </c>
      <c r="H39" s="4" t="s">
        <v>109</v>
      </c>
      <c r="I39" s="4"/>
      <c r="J39" s="4"/>
      <c r="K39" s="4">
        <v>206</v>
      </c>
      <c r="L39" s="4">
        <v>20</v>
      </c>
      <c r="M39" s="4">
        <v>3</v>
      </c>
      <c r="N39" s="4" t="s">
        <v>6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53.544719999999998</v>
      </c>
      <c r="G40" s="4" t="s">
        <v>110</v>
      </c>
      <c r="H40" s="4" t="s">
        <v>111</v>
      </c>
      <c r="I40" s="4"/>
      <c r="J40" s="4"/>
      <c r="K40" s="4">
        <v>207</v>
      </c>
      <c r="L40" s="4">
        <v>21</v>
      </c>
      <c r="M40" s="4">
        <v>3</v>
      </c>
      <c r="N40" s="4" t="s">
        <v>6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3.7572999999999999</v>
      </c>
      <c r="G41" s="4" t="s">
        <v>112</v>
      </c>
      <c r="H41" s="4" t="s">
        <v>113</v>
      </c>
      <c r="I41" s="4"/>
      <c r="J41" s="4"/>
      <c r="K41" s="4">
        <v>208</v>
      </c>
      <c r="L41" s="4">
        <v>22</v>
      </c>
      <c r="M41" s="4">
        <v>3</v>
      </c>
      <c r="N41" s="4" t="s">
        <v>6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114</v>
      </c>
      <c r="H42" s="4" t="s">
        <v>115</v>
      </c>
      <c r="I42" s="4"/>
      <c r="J42" s="4"/>
      <c r="K42" s="4">
        <v>209</v>
      </c>
      <c r="L42" s="4">
        <v>23</v>
      </c>
      <c r="M42" s="4">
        <v>3</v>
      </c>
      <c r="N42" s="4" t="s">
        <v>6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116</v>
      </c>
      <c r="H43" s="4" t="s">
        <v>117</v>
      </c>
      <c r="I43" s="4"/>
      <c r="J43" s="4"/>
      <c r="K43" s="4">
        <v>233</v>
      </c>
      <c r="L43" s="4">
        <v>24</v>
      </c>
      <c r="M43" s="4">
        <v>3</v>
      </c>
      <c r="N43" s="4" t="s">
        <v>6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30520.77</v>
      </c>
      <c r="G44" s="4" t="s">
        <v>118</v>
      </c>
      <c r="H44" s="4" t="s">
        <v>119</v>
      </c>
      <c r="I44" s="4"/>
      <c r="J44" s="4"/>
      <c r="K44" s="4">
        <v>210</v>
      </c>
      <c r="L44" s="4">
        <v>25</v>
      </c>
      <c r="M44" s="4">
        <v>3</v>
      </c>
      <c r="N44" s="4" t="s">
        <v>6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18399.7</v>
      </c>
      <c r="G45" s="4" t="s">
        <v>120</v>
      </c>
      <c r="H45" s="4" t="s">
        <v>121</v>
      </c>
      <c r="I45" s="4"/>
      <c r="J45" s="4"/>
      <c r="K45" s="4">
        <v>211</v>
      </c>
      <c r="L45" s="4">
        <v>26</v>
      </c>
      <c r="M45" s="4">
        <v>3</v>
      </c>
      <c r="N45" s="4" t="s">
        <v>6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186773.7</v>
      </c>
      <c r="G46" s="4" t="s">
        <v>122</v>
      </c>
      <c r="H46" s="4" t="s">
        <v>123</v>
      </c>
      <c r="I46" s="4"/>
      <c r="J46" s="4"/>
      <c r="K46" s="4">
        <v>224</v>
      </c>
      <c r="L46" s="4">
        <v>27</v>
      </c>
      <c r="M46" s="4">
        <v>3</v>
      </c>
      <c r="N46" s="4" t="s">
        <v>6</v>
      </c>
      <c r="O46" s="4">
        <v>2</v>
      </c>
      <c r="P46" s="4"/>
    </row>
    <row r="48" spans="1:16" x14ac:dyDescent="0.2">
      <c r="A48">
        <v>-1</v>
      </c>
    </row>
    <row r="51" spans="1:40" x14ac:dyDescent="0.2">
      <c r="A51" s="3">
        <v>75</v>
      </c>
      <c r="B51" s="3" t="s">
        <v>231</v>
      </c>
      <c r="C51" s="3">
        <v>2026</v>
      </c>
      <c r="D51" s="3">
        <v>2</v>
      </c>
      <c r="E51" s="3">
        <v>0</v>
      </c>
      <c r="F51" s="3">
        <v>0</v>
      </c>
      <c r="G51" s="3">
        <v>0</v>
      </c>
      <c r="H51" s="3">
        <v>1</v>
      </c>
      <c r="I51" s="3">
        <v>0</v>
      </c>
      <c r="J51" s="3">
        <v>4</v>
      </c>
      <c r="K51" s="3">
        <v>0</v>
      </c>
      <c r="L51" s="3">
        <v>0</v>
      </c>
      <c r="M51" s="3">
        <v>0</v>
      </c>
      <c r="N51" s="3">
        <v>92841906</v>
      </c>
      <c r="O51" s="3">
        <v>1</v>
      </c>
    </row>
    <row r="52" spans="1:40" x14ac:dyDescent="0.2">
      <c r="A52" s="5">
        <v>3</v>
      </c>
      <c r="B52" s="5" t="s">
        <v>232</v>
      </c>
      <c r="C52" s="5">
        <v>1</v>
      </c>
      <c r="D52" s="5">
        <v>9.92</v>
      </c>
      <c r="E52" s="5">
        <v>15.72</v>
      </c>
      <c r="F52" s="5">
        <v>44.85</v>
      </c>
      <c r="G52" s="5">
        <v>44.85</v>
      </c>
      <c r="H52" s="5">
        <v>6.43</v>
      </c>
      <c r="I52" s="5">
        <v>1</v>
      </c>
      <c r="J52" s="5">
        <v>2</v>
      </c>
      <c r="K52" s="5">
        <v>44.85</v>
      </c>
      <c r="L52" s="5">
        <v>1</v>
      </c>
      <c r="M52" s="5">
        <v>1</v>
      </c>
      <c r="N52" s="5">
        <v>9.92</v>
      </c>
      <c r="O52" s="5">
        <v>6.43</v>
      </c>
      <c r="P52" s="5">
        <v>1</v>
      </c>
      <c r="Q52" s="5">
        <v>44.85</v>
      </c>
      <c r="R52" s="5">
        <v>1</v>
      </c>
      <c r="S52" s="5" t="s">
        <v>6</v>
      </c>
      <c r="T52" s="5" t="s">
        <v>6</v>
      </c>
      <c r="U52" s="5" t="s">
        <v>6</v>
      </c>
      <c r="V52" s="5" t="s">
        <v>6</v>
      </c>
      <c r="W52" s="5" t="s">
        <v>6</v>
      </c>
      <c r="X52" s="5" t="s">
        <v>6</v>
      </c>
      <c r="Y52" s="5" t="s">
        <v>6</v>
      </c>
      <c r="Z52" s="5" t="s">
        <v>6</v>
      </c>
      <c r="AA52" s="5" t="s">
        <v>6</v>
      </c>
      <c r="AB52" s="5" t="s">
        <v>6</v>
      </c>
      <c r="AC52" s="5" t="s">
        <v>6</v>
      </c>
      <c r="AD52" s="5" t="s">
        <v>6</v>
      </c>
      <c r="AE52" s="5" t="s">
        <v>6</v>
      </c>
      <c r="AF52" s="5" t="s">
        <v>6</v>
      </c>
      <c r="AG52" s="5" t="s">
        <v>6</v>
      </c>
      <c r="AH52" s="5" t="s">
        <v>6</v>
      </c>
      <c r="AI52" s="5"/>
      <c r="AJ52" s="5"/>
      <c r="AK52" s="5"/>
      <c r="AL52" s="5"/>
      <c r="AM52" s="5"/>
      <c r="AN52" s="5">
        <v>92841907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68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ROW(Source!A32)</f>
        <v>32</v>
      </c>
      <c r="B1">
        <v>92841906</v>
      </c>
      <c r="C1">
        <v>92842202</v>
      </c>
      <c r="D1">
        <v>49510743</v>
      </c>
      <c r="E1">
        <v>70</v>
      </c>
      <c r="F1">
        <v>1</v>
      </c>
      <c r="G1">
        <v>1</v>
      </c>
      <c r="H1">
        <v>1</v>
      </c>
      <c r="I1" t="s">
        <v>234</v>
      </c>
      <c r="J1" t="s">
        <v>6</v>
      </c>
      <c r="K1" t="s">
        <v>235</v>
      </c>
      <c r="L1">
        <v>1191</v>
      </c>
      <c r="N1">
        <v>1013</v>
      </c>
      <c r="O1" t="s">
        <v>236</v>
      </c>
      <c r="P1" t="s">
        <v>236</v>
      </c>
      <c r="Q1">
        <v>1</v>
      </c>
      <c r="W1">
        <v>0</v>
      </c>
      <c r="X1">
        <v>-881424154</v>
      </c>
      <c r="Y1">
        <f t="shared" ref="Y1:Y32" si="0">AT1</f>
        <v>225.04</v>
      </c>
      <c r="AA1">
        <v>0</v>
      </c>
      <c r="AB1">
        <v>0</v>
      </c>
      <c r="AC1">
        <v>0</v>
      </c>
      <c r="AD1">
        <v>416.66</v>
      </c>
      <c r="AE1">
        <v>0</v>
      </c>
      <c r="AF1">
        <v>0</v>
      </c>
      <c r="AG1">
        <v>0</v>
      </c>
      <c r="AH1">
        <v>9.2899999999999991</v>
      </c>
      <c r="AI1">
        <v>1</v>
      </c>
      <c r="AJ1">
        <v>1</v>
      </c>
      <c r="AK1">
        <v>1</v>
      </c>
      <c r="AL1">
        <v>44.85</v>
      </c>
      <c r="AM1">
        <v>4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6</v>
      </c>
      <c r="AT1">
        <v>225.04</v>
      </c>
      <c r="AU1" t="s">
        <v>6</v>
      </c>
      <c r="AV1">
        <v>1</v>
      </c>
      <c r="AW1">
        <v>2</v>
      </c>
      <c r="AX1">
        <v>92842213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ROUND(AT1*Source!I32*AH1*AL1,2)</f>
        <v>937.64</v>
      </c>
      <c r="CV1">
        <f>ROUND(Y1*Source!I32,7)</f>
        <v>2.2504</v>
      </c>
      <c r="CW1">
        <v>0</v>
      </c>
      <c r="CX1">
        <f>ROUND(Y1*Source!I32,7)</f>
        <v>2.2504</v>
      </c>
      <c r="CY1">
        <f>AD1</f>
        <v>416.66</v>
      </c>
      <c r="CZ1">
        <f>AH1</f>
        <v>9.2899999999999991</v>
      </c>
      <c r="DA1">
        <f>AL1</f>
        <v>44.85</v>
      </c>
      <c r="DB1">
        <f t="shared" ref="DB1:DB32" si="1">ROUND(ROUND(AT1*CZ1,2),2)</f>
        <v>2090.62</v>
      </c>
      <c r="DC1">
        <f t="shared" ref="DC1:DC32" si="2">ROUND(ROUND(AT1*AG1,2),2)</f>
        <v>0</v>
      </c>
      <c r="DD1" t="s">
        <v>6</v>
      </c>
      <c r="DE1" t="s">
        <v>6</v>
      </c>
      <c r="DF1">
        <f t="shared" ref="DF1:DF7" si="3">ROUND(ROUND(AE1,2)*CX1,2)</f>
        <v>0</v>
      </c>
      <c r="DG1">
        <f>ROUND(ROUND(AF1,2)*CX1,2)</f>
        <v>0</v>
      </c>
      <c r="DH1">
        <f>ROUND(ROUND(AG1,2)*CX1,2)</f>
        <v>0</v>
      </c>
      <c r="DI1">
        <f>ROUND(ROUND(AH1*AL1,2)*CX1,2)</f>
        <v>937.65</v>
      </c>
      <c r="DJ1">
        <f>DI1</f>
        <v>937.65</v>
      </c>
      <c r="DK1">
        <v>0</v>
      </c>
      <c r="DL1" t="s">
        <v>6</v>
      </c>
      <c r="DM1">
        <v>0</v>
      </c>
      <c r="DN1" t="s">
        <v>6</v>
      </c>
      <c r="DO1">
        <v>0</v>
      </c>
    </row>
    <row r="2" spans="1:119" x14ac:dyDescent="0.2">
      <c r="A2">
        <f>ROW(Source!A32)</f>
        <v>32</v>
      </c>
      <c r="B2">
        <v>92841906</v>
      </c>
      <c r="C2">
        <v>92842202</v>
      </c>
      <c r="D2">
        <v>49510905</v>
      </c>
      <c r="E2">
        <v>70</v>
      </c>
      <c r="F2">
        <v>1</v>
      </c>
      <c r="G2">
        <v>1</v>
      </c>
      <c r="H2">
        <v>1</v>
      </c>
      <c r="I2" t="s">
        <v>237</v>
      </c>
      <c r="J2" t="s">
        <v>6</v>
      </c>
      <c r="K2" t="s">
        <v>238</v>
      </c>
      <c r="L2">
        <v>1191</v>
      </c>
      <c r="N2">
        <v>1013</v>
      </c>
      <c r="O2" t="s">
        <v>236</v>
      </c>
      <c r="P2" t="s">
        <v>236</v>
      </c>
      <c r="Q2">
        <v>1</v>
      </c>
      <c r="W2">
        <v>0</v>
      </c>
      <c r="X2">
        <v>-1417349443</v>
      </c>
      <c r="Y2">
        <f t="shared" si="0"/>
        <v>30.76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44.85</v>
      </c>
      <c r="AL2">
        <v>1</v>
      </c>
      <c r="AM2">
        <v>4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6</v>
      </c>
      <c r="AT2">
        <v>30.76</v>
      </c>
      <c r="AU2" t="s">
        <v>6</v>
      </c>
      <c r="AV2">
        <v>2</v>
      </c>
      <c r="AW2">
        <v>2</v>
      </c>
      <c r="AX2">
        <v>92842214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ROUND(Y2*Source!I32,7)</f>
        <v>0.30759999999999998</v>
      </c>
      <c r="CY2">
        <f>AD2</f>
        <v>0</v>
      </c>
      <c r="CZ2">
        <f>AH2</f>
        <v>0</v>
      </c>
      <c r="DA2">
        <f>AL2</f>
        <v>1</v>
      </c>
      <c r="DB2">
        <f t="shared" si="1"/>
        <v>0</v>
      </c>
      <c r="DC2">
        <f t="shared" si="2"/>
        <v>0</v>
      </c>
      <c r="DD2" t="s">
        <v>6</v>
      </c>
      <c r="DE2" t="s">
        <v>6</v>
      </c>
      <c r="DF2">
        <f t="shared" si="3"/>
        <v>0</v>
      </c>
      <c r="DG2">
        <f>ROUND(ROUND(AF2,2)*CX2,2)</f>
        <v>0</v>
      </c>
      <c r="DH2">
        <f t="shared" ref="DH2:DH7" si="4">ROUND(ROUND(AG2*AK2,2)*CX2,2)</f>
        <v>0</v>
      </c>
      <c r="DI2">
        <f t="shared" ref="DI2:DI10" si="5">ROUND(ROUND(AH2,2)*CX2,2)</f>
        <v>0</v>
      </c>
      <c r="DJ2">
        <f>DI2</f>
        <v>0</v>
      </c>
      <c r="DK2">
        <v>0</v>
      </c>
      <c r="DL2" t="s">
        <v>6</v>
      </c>
      <c r="DM2">
        <v>0</v>
      </c>
      <c r="DN2" t="s">
        <v>6</v>
      </c>
      <c r="DO2">
        <v>0</v>
      </c>
    </row>
    <row r="3" spans="1:119" x14ac:dyDescent="0.2">
      <c r="A3">
        <f>ROW(Source!A32)</f>
        <v>32</v>
      </c>
      <c r="B3">
        <v>92841906</v>
      </c>
      <c r="C3">
        <v>92842202</v>
      </c>
      <c r="D3">
        <v>49672573</v>
      </c>
      <c r="E3">
        <v>1</v>
      </c>
      <c r="F3">
        <v>1</v>
      </c>
      <c r="G3">
        <v>1</v>
      </c>
      <c r="H3">
        <v>2</v>
      </c>
      <c r="I3" t="s">
        <v>239</v>
      </c>
      <c r="J3" t="s">
        <v>240</v>
      </c>
      <c r="K3" t="s">
        <v>241</v>
      </c>
      <c r="L3">
        <v>1367</v>
      </c>
      <c r="N3">
        <v>1011</v>
      </c>
      <c r="O3" t="s">
        <v>242</v>
      </c>
      <c r="P3" t="s">
        <v>242</v>
      </c>
      <c r="Q3">
        <v>1</v>
      </c>
      <c r="W3">
        <v>0</v>
      </c>
      <c r="X3">
        <v>-430484415</v>
      </c>
      <c r="Y3">
        <f t="shared" si="0"/>
        <v>0.35</v>
      </c>
      <c r="AA3">
        <v>0</v>
      </c>
      <c r="AB3">
        <v>1814.09</v>
      </c>
      <c r="AC3">
        <v>605.48</v>
      </c>
      <c r="AD3">
        <v>0</v>
      </c>
      <c r="AE3">
        <v>0</v>
      </c>
      <c r="AF3">
        <v>115.4</v>
      </c>
      <c r="AG3">
        <v>13.5</v>
      </c>
      <c r="AH3">
        <v>0</v>
      </c>
      <c r="AI3">
        <v>1</v>
      </c>
      <c r="AJ3">
        <v>15.72</v>
      </c>
      <c r="AK3">
        <v>44.85</v>
      </c>
      <c r="AL3">
        <v>1</v>
      </c>
      <c r="AM3">
        <v>4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6</v>
      </c>
      <c r="AT3">
        <v>0.35</v>
      </c>
      <c r="AU3" t="s">
        <v>6</v>
      </c>
      <c r="AV3">
        <v>0</v>
      </c>
      <c r="AW3">
        <v>2</v>
      </c>
      <c r="AX3">
        <v>92842215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f>ROUND(Y3*Source!I32*DO3,7)</f>
        <v>0</v>
      </c>
      <c r="CX3">
        <f>ROUND(Y3*Source!I32,7)</f>
        <v>3.5000000000000001E-3</v>
      </c>
      <c r="CY3">
        <f>AB3</f>
        <v>1814.09</v>
      </c>
      <c r="CZ3">
        <f>AF3</f>
        <v>115.4</v>
      </c>
      <c r="DA3">
        <f>AJ3</f>
        <v>15.72</v>
      </c>
      <c r="DB3">
        <f t="shared" si="1"/>
        <v>40.39</v>
      </c>
      <c r="DC3">
        <f t="shared" si="2"/>
        <v>4.7300000000000004</v>
      </c>
      <c r="DD3" t="s">
        <v>6</v>
      </c>
      <c r="DE3" t="s">
        <v>6</v>
      </c>
      <c r="DF3">
        <f t="shared" si="3"/>
        <v>0</v>
      </c>
      <c r="DG3">
        <f>ROUND(ROUND(AF3*AJ3,2)*CX3,2)</f>
        <v>6.35</v>
      </c>
      <c r="DH3">
        <f t="shared" si="4"/>
        <v>2.12</v>
      </c>
      <c r="DI3">
        <f t="shared" si="5"/>
        <v>0</v>
      </c>
      <c r="DJ3">
        <f>DG3</f>
        <v>6.35</v>
      </c>
      <c r="DK3">
        <v>0</v>
      </c>
      <c r="DL3" t="s">
        <v>6</v>
      </c>
      <c r="DM3">
        <v>0</v>
      </c>
      <c r="DN3" t="s">
        <v>6</v>
      </c>
      <c r="DO3">
        <v>0</v>
      </c>
    </row>
    <row r="4" spans="1:119" x14ac:dyDescent="0.2">
      <c r="A4">
        <f>ROW(Source!A32)</f>
        <v>32</v>
      </c>
      <c r="B4">
        <v>92841906</v>
      </c>
      <c r="C4">
        <v>92842202</v>
      </c>
      <c r="D4">
        <v>49673309</v>
      </c>
      <c r="E4">
        <v>1</v>
      </c>
      <c r="F4">
        <v>1</v>
      </c>
      <c r="G4">
        <v>1</v>
      </c>
      <c r="H4">
        <v>2</v>
      </c>
      <c r="I4" t="s">
        <v>243</v>
      </c>
      <c r="J4" t="s">
        <v>244</v>
      </c>
      <c r="K4" t="s">
        <v>245</v>
      </c>
      <c r="L4">
        <v>1367</v>
      </c>
      <c r="N4">
        <v>1011</v>
      </c>
      <c r="O4" t="s">
        <v>242</v>
      </c>
      <c r="P4" t="s">
        <v>242</v>
      </c>
      <c r="Q4">
        <v>1</v>
      </c>
      <c r="W4">
        <v>0</v>
      </c>
      <c r="X4">
        <v>-1189689395</v>
      </c>
      <c r="Y4">
        <f t="shared" si="0"/>
        <v>12</v>
      </c>
      <c r="AA4">
        <v>0</v>
      </c>
      <c r="AB4">
        <v>413.75</v>
      </c>
      <c r="AC4">
        <v>0</v>
      </c>
      <c r="AD4">
        <v>0</v>
      </c>
      <c r="AE4">
        <v>0</v>
      </c>
      <c r="AF4">
        <v>26.32</v>
      </c>
      <c r="AG4">
        <v>0</v>
      </c>
      <c r="AH4">
        <v>0</v>
      </c>
      <c r="AI4">
        <v>1</v>
      </c>
      <c r="AJ4">
        <v>15.72</v>
      </c>
      <c r="AK4">
        <v>44.85</v>
      </c>
      <c r="AL4">
        <v>1</v>
      </c>
      <c r="AM4">
        <v>4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6</v>
      </c>
      <c r="AT4">
        <v>12</v>
      </c>
      <c r="AU4" t="s">
        <v>6</v>
      </c>
      <c r="AV4">
        <v>0</v>
      </c>
      <c r="AW4">
        <v>2</v>
      </c>
      <c r="AX4">
        <v>92842216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V4">
        <v>0</v>
      </c>
      <c r="CW4">
        <f>ROUND(Y4*Source!I32*DO4,7)</f>
        <v>0</v>
      </c>
      <c r="CX4">
        <f>ROUND(Y4*Source!I32,7)</f>
        <v>0.12</v>
      </c>
      <c r="CY4">
        <f>AB4</f>
        <v>413.75</v>
      </c>
      <c r="CZ4">
        <f>AF4</f>
        <v>26.32</v>
      </c>
      <c r="DA4">
        <f>AJ4</f>
        <v>15.72</v>
      </c>
      <c r="DB4">
        <f t="shared" si="1"/>
        <v>315.83999999999997</v>
      </c>
      <c r="DC4">
        <f t="shared" si="2"/>
        <v>0</v>
      </c>
      <c r="DD4" t="s">
        <v>6</v>
      </c>
      <c r="DE4" t="s">
        <v>6</v>
      </c>
      <c r="DF4">
        <f t="shared" si="3"/>
        <v>0</v>
      </c>
      <c r="DG4">
        <f>ROUND(ROUND(AF4*AJ4,2)*CX4,2)</f>
        <v>49.65</v>
      </c>
      <c r="DH4">
        <f t="shared" si="4"/>
        <v>0</v>
      </c>
      <c r="DI4">
        <f t="shared" si="5"/>
        <v>0</v>
      </c>
      <c r="DJ4">
        <f>DG4</f>
        <v>49.65</v>
      </c>
      <c r="DK4">
        <v>0</v>
      </c>
      <c r="DL4" t="s">
        <v>6</v>
      </c>
      <c r="DM4">
        <v>0</v>
      </c>
      <c r="DN4" t="s">
        <v>6</v>
      </c>
      <c r="DO4">
        <v>0</v>
      </c>
    </row>
    <row r="5" spans="1:119" x14ac:dyDescent="0.2">
      <c r="A5">
        <f>ROW(Source!A32)</f>
        <v>32</v>
      </c>
      <c r="B5">
        <v>92841906</v>
      </c>
      <c r="C5">
        <v>92842202</v>
      </c>
      <c r="D5">
        <v>49673503</v>
      </c>
      <c r="E5">
        <v>1</v>
      </c>
      <c r="F5">
        <v>1</v>
      </c>
      <c r="G5">
        <v>1</v>
      </c>
      <c r="H5">
        <v>2</v>
      </c>
      <c r="I5" t="s">
        <v>246</v>
      </c>
      <c r="J5" t="s">
        <v>247</v>
      </c>
      <c r="K5" t="s">
        <v>248</v>
      </c>
      <c r="L5">
        <v>1367</v>
      </c>
      <c r="N5">
        <v>1011</v>
      </c>
      <c r="O5" t="s">
        <v>242</v>
      </c>
      <c r="P5" t="s">
        <v>242</v>
      </c>
      <c r="Q5">
        <v>1</v>
      </c>
      <c r="W5">
        <v>0</v>
      </c>
      <c r="X5">
        <v>509054691</v>
      </c>
      <c r="Y5">
        <f t="shared" si="0"/>
        <v>0.48</v>
      </c>
      <c r="AA5">
        <v>0</v>
      </c>
      <c r="AB5">
        <v>1032.96</v>
      </c>
      <c r="AC5">
        <v>520.26</v>
      </c>
      <c r="AD5">
        <v>0</v>
      </c>
      <c r="AE5">
        <v>0</v>
      </c>
      <c r="AF5">
        <v>65.709999999999994</v>
      </c>
      <c r="AG5">
        <v>11.6</v>
      </c>
      <c r="AH5">
        <v>0</v>
      </c>
      <c r="AI5">
        <v>1</v>
      </c>
      <c r="AJ5">
        <v>15.72</v>
      </c>
      <c r="AK5">
        <v>44.85</v>
      </c>
      <c r="AL5">
        <v>1</v>
      </c>
      <c r="AM5">
        <v>4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6</v>
      </c>
      <c r="AT5">
        <v>0.48</v>
      </c>
      <c r="AU5" t="s">
        <v>6</v>
      </c>
      <c r="AV5">
        <v>0</v>
      </c>
      <c r="AW5">
        <v>2</v>
      </c>
      <c r="AX5">
        <v>92842217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V5">
        <v>0</v>
      </c>
      <c r="CW5">
        <f>ROUND(Y5*Source!I32*DO5,7)</f>
        <v>0</v>
      </c>
      <c r="CX5">
        <f>ROUND(Y5*Source!I32,7)</f>
        <v>4.7999999999999996E-3</v>
      </c>
      <c r="CY5">
        <f>AB5</f>
        <v>1032.96</v>
      </c>
      <c r="CZ5">
        <f>AF5</f>
        <v>65.709999999999994</v>
      </c>
      <c r="DA5">
        <f>AJ5</f>
        <v>15.72</v>
      </c>
      <c r="DB5">
        <f t="shared" si="1"/>
        <v>31.54</v>
      </c>
      <c r="DC5">
        <f t="shared" si="2"/>
        <v>5.57</v>
      </c>
      <c r="DD5" t="s">
        <v>6</v>
      </c>
      <c r="DE5" t="s">
        <v>6</v>
      </c>
      <c r="DF5">
        <f t="shared" si="3"/>
        <v>0</v>
      </c>
      <c r="DG5">
        <f>ROUND(ROUND(AF5*AJ5,2)*CX5,2)</f>
        <v>4.96</v>
      </c>
      <c r="DH5">
        <f t="shared" si="4"/>
        <v>2.5</v>
      </c>
      <c r="DI5">
        <f t="shared" si="5"/>
        <v>0</v>
      </c>
      <c r="DJ5">
        <f>DG5</f>
        <v>4.96</v>
      </c>
      <c r="DK5">
        <v>0</v>
      </c>
      <c r="DL5" t="s">
        <v>6</v>
      </c>
      <c r="DM5">
        <v>0</v>
      </c>
      <c r="DN5" t="s">
        <v>6</v>
      </c>
      <c r="DO5">
        <v>0</v>
      </c>
    </row>
    <row r="6" spans="1:119" x14ac:dyDescent="0.2">
      <c r="A6">
        <f>ROW(Source!A32)</f>
        <v>32</v>
      </c>
      <c r="B6">
        <v>92841906</v>
      </c>
      <c r="C6">
        <v>92842202</v>
      </c>
      <c r="D6">
        <v>49673592</v>
      </c>
      <c r="E6">
        <v>1</v>
      </c>
      <c r="F6">
        <v>1</v>
      </c>
      <c r="G6">
        <v>1</v>
      </c>
      <c r="H6">
        <v>2</v>
      </c>
      <c r="I6" t="s">
        <v>249</v>
      </c>
      <c r="J6" t="s">
        <v>250</v>
      </c>
      <c r="K6" t="s">
        <v>251</v>
      </c>
      <c r="L6">
        <v>1367</v>
      </c>
      <c r="N6">
        <v>1011</v>
      </c>
      <c r="O6" t="s">
        <v>242</v>
      </c>
      <c r="P6" t="s">
        <v>242</v>
      </c>
      <c r="Q6">
        <v>1</v>
      </c>
      <c r="W6">
        <v>0</v>
      </c>
      <c r="X6">
        <v>-1911188290</v>
      </c>
      <c r="Y6">
        <f t="shared" si="0"/>
        <v>1.39</v>
      </c>
      <c r="AA6">
        <v>0</v>
      </c>
      <c r="AB6">
        <v>426.17</v>
      </c>
      <c r="AC6">
        <v>520.26</v>
      </c>
      <c r="AD6">
        <v>0</v>
      </c>
      <c r="AE6">
        <v>0</v>
      </c>
      <c r="AF6">
        <v>27.11</v>
      </c>
      <c r="AG6">
        <v>11.6</v>
      </c>
      <c r="AH6">
        <v>0</v>
      </c>
      <c r="AI6">
        <v>1</v>
      </c>
      <c r="AJ6">
        <v>15.72</v>
      </c>
      <c r="AK6">
        <v>44.85</v>
      </c>
      <c r="AL6">
        <v>1</v>
      </c>
      <c r="AM6">
        <v>4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6</v>
      </c>
      <c r="AT6">
        <v>1.39</v>
      </c>
      <c r="AU6" t="s">
        <v>6</v>
      </c>
      <c r="AV6">
        <v>0</v>
      </c>
      <c r="AW6">
        <v>2</v>
      </c>
      <c r="AX6">
        <v>92842218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f>ROUND(Y6*Source!I32*DO6,7)</f>
        <v>0</v>
      </c>
      <c r="CX6">
        <f>ROUND(Y6*Source!I32,7)</f>
        <v>1.3899999999999999E-2</v>
      </c>
      <c r="CY6">
        <f>AB6</f>
        <v>426.17</v>
      </c>
      <c r="CZ6">
        <f>AF6</f>
        <v>27.11</v>
      </c>
      <c r="DA6">
        <f>AJ6</f>
        <v>15.72</v>
      </c>
      <c r="DB6">
        <f t="shared" si="1"/>
        <v>37.68</v>
      </c>
      <c r="DC6">
        <f t="shared" si="2"/>
        <v>16.12</v>
      </c>
      <c r="DD6" t="s">
        <v>6</v>
      </c>
      <c r="DE6" t="s">
        <v>6</v>
      </c>
      <c r="DF6">
        <f t="shared" si="3"/>
        <v>0</v>
      </c>
      <c r="DG6">
        <f>ROUND(ROUND(AF6*AJ6,2)*CX6,2)</f>
        <v>5.92</v>
      </c>
      <c r="DH6">
        <f t="shared" si="4"/>
        <v>7.23</v>
      </c>
      <c r="DI6">
        <f t="shared" si="5"/>
        <v>0</v>
      </c>
      <c r="DJ6">
        <f>DG6</f>
        <v>5.92</v>
      </c>
      <c r="DK6">
        <v>0</v>
      </c>
      <c r="DL6" t="s">
        <v>6</v>
      </c>
      <c r="DM6">
        <v>0</v>
      </c>
      <c r="DN6" t="s">
        <v>6</v>
      </c>
      <c r="DO6">
        <v>0</v>
      </c>
    </row>
    <row r="7" spans="1:119" x14ac:dyDescent="0.2">
      <c r="A7">
        <f>ROW(Source!A32)</f>
        <v>32</v>
      </c>
      <c r="B7">
        <v>92841906</v>
      </c>
      <c r="C7">
        <v>92842202</v>
      </c>
      <c r="D7">
        <v>49673647</v>
      </c>
      <c r="E7">
        <v>1</v>
      </c>
      <c r="F7">
        <v>1</v>
      </c>
      <c r="G7">
        <v>1</v>
      </c>
      <c r="H7">
        <v>2</v>
      </c>
      <c r="I7" t="s">
        <v>252</v>
      </c>
      <c r="J7" t="s">
        <v>253</v>
      </c>
      <c r="K7" t="s">
        <v>254</v>
      </c>
      <c r="L7">
        <v>1367</v>
      </c>
      <c r="N7">
        <v>1011</v>
      </c>
      <c r="O7" t="s">
        <v>242</v>
      </c>
      <c r="P7" t="s">
        <v>242</v>
      </c>
      <c r="Q7">
        <v>1</v>
      </c>
      <c r="W7">
        <v>0</v>
      </c>
      <c r="X7">
        <v>1573447407</v>
      </c>
      <c r="Y7">
        <f t="shared" si="0"/>
        <v>28.54</v>
      </c>
      <c r="AA7">
        <v>0</v>
      </c>
      <c r="AB7">
        <v>1573.57</v>
      </c>
      <c r="AC7">
        <v>605.48</v>
      </c>
      <c r="AD7">
        <v>0</v>
      </c>
      <c r="AE7">
        <v>0</v>
      </c>
      <c r="AF7">
        <v>100.1</v>
      </c>
      <c r="AG7">
        <v>13.5</v>
      </c>
      <c r="AH7">
        <v>0</v>
      </c>
      <c r="AI7">
        <v>1</v>
      </c>
      <c r="AJ7">
        <v>15.72</v>
      </c>
      <c r="AK7">
        <v>44.85</v>
      </c>
      <c r="AL7">
        <v>1</v>
      </c>
      <c r="AM7">
        <v>4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6</v>
      </c>
      <c r="AT7">
        <v>28.54</v>
      </c>
      <c r="AU7" t="s">
        <v>6</v>
      </c>
      <c r="AV7">
        <v>0</v>
      </c>
      <c r="AW7">
        <v>2</v>
      </c>
      <c r="AX7">
        <v>92842219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f>ROUND(Y7*Source!I32*DO7,7)</f>
        <v>0</v>
      </c>
      <c r="CX7">
        <f>ROUND(Y7*Source!I32,7)</f>
        <v>0.28539999999999999</v>
      </c>
      <c r="CY7">
        <f>AB7</f>
        <v>1573.57</v>
      </c>
      <c r="CZ7">
        <f>AF7</f>
        <v>100.1</v>
      </c>
      <c r="DA7">
        <f>AJ7</f>
        <v>15.72</v>
      </c>
      <c r="DB7">
        <f t="shared" si="1"/>
        <v>2856.85</v>
      </c>
      <c r="DC7">
        <f t="shared" si="2"/>
        <v>385.29</v>
      </c>
      <c r="DD7" t="s">
        <v>6</v>
      </c>
      <c r="DE7" t="s">
        <v>6</v>
      </c>
      <c r="DF7">
        <f t="shared" si="3"/>
        <v>0</v>
      </c>
      <c r="DG7">
        <f>ROUND(ROUND(AF7*AJ7,2)*CX7,2)</f>
        <v>449.1</v>
      </c>
      <c r="DH7">
        <f t="shared" si="4"/>
        <v>172.8</v>
      </c>
      <c r="DI7">
        <f t="shared" si="5"/>
        <v>0</v>
      </c>
      <c r="DJ7">
        <f>DG7</f>
        <v>449.1</v>
      </c>
      <c r="DK7">
        <v>0</v>
      </c>
      <c r="DL7" t="s">
        <v>6</v>
      </c>
      <c r="DM7">
        <v>0</v>
      </c>
      <c r="DN7" t="s">
        <v>6</v>
      </c>
      <c r="DO7">
        <v>0</v>
      </c>
    </row>
    <row r="8" spans="1:119" x14ac:dyDescent="0.2">
      <c r="A8">
        <f>ROW(Source!A32)</f>
        <v>32</v>
      </c>
      <c r="B8">
        <v>92841906</v>
      </c>
      <c r="C8">
        <v>92842202</v>
      </c>
      <c r="D8">
        <v>49523203</v>
      </c>
      <c r="E8">
        <v>1</v>
      </c>
      <c r="F8">
        <v>1</v>
      </c>
      <c r="G8">
        <v>1</v>
      </c>
      <c r="H8">
        <v>3</v>
      </c>
      <c r="I8" t="s">
        <v>255</v>
      </c>
      <c r="J8" t="s">
        <v>256</v>
      </c>
      <c r="K8" t="s">
        <v>257</v>
      </c>
      <c r="L8">
        <v>1339</v>
      </c>
      <c r="N8">
        <v>1007</v>
      </c>
      <c r="O8" t="s">
        <v>162</v>
      </c>
      <c r="P8" t="s">
        <v>162</v>
      </c>
      <c r="Q8">
        <v>1</v>
      </c>
      <c r="W8">
        <v>0</v>
      </c>
      <c r="X8">
        <v>-143474561</v>
      </c>
      <c r="Y8">
        <f t="shared" si="0"/>
        <v>9.5</v>
      </c>
      <c r="AA8">
        <v>24.2</v>
      </c>
      <c r="AB8">
        <v>0</v>
      </c>
      <c r="AC8">
        <v>0</v>
      </c>
      <c r="AD8">
        <v>0</v>
      </c>
      <c r="AE8">
        <v>2.44</v>
      </c>
      <c r="AF8">
        <v>0</v>
      </c>
      <c r="AG8">
        <v>0</v>
      </c>
      <c r="AH8">
        <v>0</v>
      </c>
      <c r="AI8">
        <v>9.92</v>
      </c>
      <c r="AJ8">
        <v>1</v>
      </c>
      <c r="AK8">
        <v>1</v>
      </c>
      <c r="AL8">
        <v>1</v>
      </c>
      <c r="AM8">
        <v>4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6</v>
      </c>
      <c r="AT8">
        <v>9.5</v>
      </c>
      <c r="AU8" t="s">
        <v>6</v>
      </c>
      <c r="AV8">
        <v>0</v>
      </c>
      <c r="AW8">
        <v>2</v>
      </c>
      <c r="AX8">
        <v>92842220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v>0</v>
      </c>
      <c r="CX8">
        <f>ROUND(Y8*Source!I32,7)</f>
        <v>9.5000000000000001E-2</v>
      </c>
      <c r="CY8">
        <f>AA8</f>
        <v>24.2</v>
      </c>
      <c r="CZ8">
        <f>AE8</f>
        <v>2.44</v>
      </c>
      <c r="DA8">
        <f>AI8</f>
        <v>9.92</v>
      </c>
      <c r="DB8">
        <f t="shared" si="1"/>
        <v>23.18</v>
      </c>
      <c r="DC8">
        <f t="shared" si="2"/>
        <v>0</v>
      </c>
      <c r="DD8" t="s">
        <v>6</v>
      </c>
      <c r="DE8" t="s">
        <v>6</v>
      </c>
      <c r="DF8">
        <f>ROUND(ROUND(AE8*AI8,2)*CX8,2)</f>
        <v>2.2999999999999998</v>
      </c>
      <c r="DG8">
        <f>ROUND(ROUND(AF8,2)*CX8,2)</f>
        <v>0</v>
      </c>
      <c r="DH8">
        <f>ROUND(ROUND(AG8,2)*CX8,2)</f>
        <v>0</v>
      </c>
      <c r="DI8">
        <f t="shared" si="5"/>
        <v>0</v>
      </c>
      <c r="DJ8">
        <f>DF8</f>
        <v>2.2999999999999998</v>
      </c>
      <c r="DK8">
        <v>0</v>
      </c>
      <c r="DL8" t="s">
        <v>6</v>
      </c>
      <c r="DM8">
        <v>0</v>
      </c>
      <c r="DN8" t="s">
        <v>6</v>
      </c>
      <c r="DO8">
        <v>0</v>
      </c>
    </row>
    <row r="9" spans="1:119" x14ac:dyDescent="0.2">
      <c r="A9">
        <f>ROW(Source!A32)</f>
        <v>32</v>
      </c>
      <c r="B9">
        <v>92841906</v>
      </c>
      <c r="C9">
        <v>92842202</v>
      </c>
      <c r="D9">
        <v>49549206</v>
      </c>
      <c r="E9">
        <v>1</v>
      </c>
      <c r="F9">
        <v>1</v>
      </c>
      <c r="G9">
        <v>1</v>
      </c>
      <c r="H9">
        <v>3</v>
      </c>
      <c r="I9" t="s">
        <v>155</v>
      </c>
      <c r="J9" t="s">
        <v>158</v>
      </c>
      <c r="K9" t="s">
        <v>156</v>
      </c>
      <c r="L9">
        <v>1327</v>
      </c>
      <c r="N9">
        <v>1005</v>
      </c>
      <c r="O9" t="s">
        <v>157</v>
      </c>
      <c r="P9" t="s">
        <v>157</v>
      </c>
      <c r="Q9">
        <v>1</v>
      </c>
      <c r="W9">
        <v>0</v>
      </c>
      <c r="X9">
        <v>1262617901</v>
      </c>
      <c r="Y9">
        <f t="shared" si="0"/>
        <v>0.44</v>
      </c>
      <c r="AA9">
        <v>74</v>
      </c>
      <c r="AB9">
        <v>0</v>
      </c>
      <c r="AC9">
        <v>0</v>
      </c>
      <c r="AD9">
        <v>0</v>
      </c>
      <c r="AE9">
        <v>7.46</v>
      </c>
      <c r="AF9">
        <v>0</v>
      </c>
      <c r="AG9">
        <v>0</v>
      </c>
      <c r="AH9">
        <v>0</v>
      </c>
      <c r="AI9">
        <v>9.92</v>
      </c>
      <c r="AJ9">
        <v>1</v>
      </c>
      <c r="AK9">
        <v>1</v>
      </c>
      <c r="AL9">
        <v>1</v>
      </c>
      <c r="AM9">
        <v>4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6</v>
      </c>
      <c r="AT9">
        <v>0.44</v>
      </c>
      <c r="AU9" t="s">
        <v>6</v>
      </c>
      <c r="AV9">
        <v>0</v>
      </c>
      <c r="AW9">
        <v>2</v>
      </c>
      <c r="AX9">
        <v>92842221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v>0</v>
      </c>
      <c r="CX9">
        <f>ROUND(Y9*Source!I32,7)</f>
        <v>4.4000000000000003E-3</v>
      </c>
      <c r="CY9">
        <f>AA9</f>
        <v>74</v>
      </c>
      <c r="CZ9">
        <f>AE9</f>
        <v>7.46</v>
      </c>
      <c r="DA9">
        <f>AI9</f>
        <v>9.92</v>
      </c>
      <c r="DB9">
        <f t="shared" si="1"/>
        <v>3.28</v>
      </c>
      <c r="DC9">
        <f t="shared" si="2"/>
        <v>0</v>
      </c>
      <c r="DD9" t="s">
        <v>6</v>
      </c>
      <c r="DE9" t="s">
        <v>6</v>
      </c>
      <c r="DF9">
        <f>ROUND(ROUND(AE9*AI9,2)*CX9,2)</f>
        <v>0.33</v>
      </c>
      <c r="DG9">
        <f>ROUND(ROUND(AF9,2)*CX9,2)</f>
        <v>0</v>
      </c>
      <c r="DH9">
        <f>ROUND(ROUND(AG9,2)*CX9,2)</f>
        <v>0</v>
      </c>
      <c r="DI9">
        <f t="shared" si="5"/>
        <v>0</v>
      </c>
      <c r="DJ9">
        <f>DF9</f>
        <v>0.33</v>
      </c>
      <c r="DK9">
        <v>0</v>
      </c>
      <c r="DL9" t="s">
        <v>6</v>
      </c>
      <c r="DM9">
        <v>0</v>
      </c>
      <c r="DN9" t="s">
        <v>6</v>
      </c>
      <c r="DO9">
        <v>0</v>
      </c>
    </row>
    <row r="10" spans="1:119" x14ac:dyDescent="0.2">
      <c r="A10">
        <f>ROW(Source!A32)</f>
        <v>32</v>
      </c>
      <c r="B10">
        <v>92841906</v>
      </c>
      <c r="C10">
        <v>92842202</v>
      </c>
      <c r="D10">
        <v>49583288</v>
      </c>
      <c r="E10">
        <v>1</v>
      </c>
      <c r="F10">
        <v>1</v>
      </c>
      <c r="G10">
        <v>1</v>
      </c>
      <c r="H10">
        <v>3</v>
      </c>
      <c r="I10" t="s">
        <v>29</v>
      </c>
      <c r="J10" t="s">
        <v>32</v>
      </c>
      <c r="K10" t="s">
        <v>30</v>
      </c>
      <c r="L10">
        <v>1301</v>
      </c>
      <c r="N10">
        <v>1003</v>
      </c>
      <c r="O10" t="s">
        <v>31</v>
      </c>
      <c r="P10" t="s">
        <v>31</v>
      </c>
      <c r="Q10">
        <v>1</v>
      </c>
      <c r="W10">
        <v>0</v>
      </c>
      <c r="X10">
        <v>-1186822361</v>
      </c>
      <c r="Y10">
        <f t="shared" si="0"/>
        <v>1008</v>
      </c>
      <c r="AA10">
        <v>1032.3699999999999</v>
      </c>
      <c r="AB10">
        <v>0</v>
      </c>
      <c r="AC10">
        <v>0</v>
      </c>
      <c r="AD10">
        <v>0</v>
      </c>
      <c r="AE10">
        <v>104.07</v>
      </c>
      <c r="AF10">
        <v>0</v>
      </c>
      <c r="AG10">
        <v>0</v>
      </c>
      <c r="AH10">
        <v>0</v>
      </c>
      <c r="AI10">
        <v>9.92</v>
      </c>
      <c r="AJ10">
        <v>1</v>
      </c>
      <c r="AK10">
        <v>1</v>
      </c>
      <c r="AL10">
        <v>1</v>
      </c>
      <c r="AM10">
        <v>0</v>
      </c>
      <c r="AN10">
        <v>0</v>
      </c>
      <c r="AO10">
        <v>0</v>
      </c>
      <c r="AP10">
        <v>1</v>
      </c>
      <c r="AQ10">
        <v>0</v>
      </c>
      <c r="AR10">
        <v>0</v>
      </c>
      <c r="AS10" t="s">
        <v>6</v>
      </c>
      <c r="AT10">
        <v>1008</v>
      </c>
      <c r="AU10" t="s">
        <v>6</v>
      </c>
      <c r="AV10">
        <v>0</v>
      </c>
      <c r="AW10">
        <v>1</v>
      </c>
      <c r="AX10">
        <v>-1</v>
      </c>
      <c r="AY10">
        <v>0</v>
      </c>
      <c r="AZ10">
        <v>0</v>
      </c>
      <c r="BA10" t="s">
        <v>6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v>0</v>
      </c>
      <c r="CX10">
        <f>ROUND(Y10*Source!I32,7)</f>
        <v>10.08</v>
      </c>
      <c r="CY10">
        <f>AA10</f>
        <v>1032.3699999999999</v>
      </c>
      <c r="CZ10">
        <f>AE10</f>
        <v>104.07</v>
      </c>
      <c r="DA10">
        <f>AI10</f>
        <v>9.92</v>
      </c>
      <c r="DB10">
        <f t="shared" si="1"/>
        <v>104902.56</v>
      </c>
      <c r="DC10">
        <f t="shared" si="2"/>
        <v>0</v>
      </c>
      <c r="DD10" t="s">
        <v>6</v>
      </c>
      <c r="DE10" t="s">
        <v>6</v>
      </c>
      <c r="DF10">
        <f>ROUND(ROUND(AE10*AI10,2)*CX10,2)</f>
        <v>10406.290000000001</v>
      </c>
      <c r="DG10">
        <f>ROUND(ROUND(AF10,2)*CX10,2)</f>
        <v>0</v>
      </c>
      <c r="DH10">
        <f>ROUND(ROUND(AG10,2)*CX10,2)</f>
        <v>0</v>
      </c>
      <c r="DI10">
        <f t="shared" si="5"/>
        <v>0</v>
      </c>
      <c r="DJ10">
        <f>DF10</f>
        <v>10406.290000000001</v>
      </c>
      <c r="DK10">
        <v>0</v>
      </c>
      <c r="DL10" t="s">
        <v>6</v>
      </c>
      <c r="DM10">
        <v>0</v>
      </c>
      <c r="DN10" t="s">
        <v>6</v>
      </c>
      <c r="DO10">
        <v>0</v>
      </c>
    </row>
    <row r="11" spans="1:119" x14ac:dyDescent="0.2">
      <c r="A11">
        <f>ROW(Source!A34)</f>
        <v>34</v>
      </c>
      <c r="B11">
        <v>92841906</v>
      </c>
      <c r="C11">
        <v>92842224</v>
      </c>
      <c r="D11">
        <v>49510767</v>
      </c>
      <c r="E11">
        <v>70</v>
      </c>
      <c r="F11">
        <v>1</v>
      </c>
      <c r="G11">
        <v>1</v>
      </c>
      <c r="H11">
        <v>1</v>
      </c>
      <c r="I11" t="s">
        <v>258</v>
      </c>
      <c r="J11" t="s">
        <v>6</v>
      </c>
      <c r="K11" t="s">
        <v>259</v>
      </c>
      <c r="L11">
        <v>1191</v>
      </c>
      <c r="N11">
        <v>1013</v>
      </c>
      <c r="O11" t="s">
        <v>236</v>
      </c>
      <c r="P11" t="s">
        <v>236</v>
      </c>
      <c r="Q11">
        <v>1</v>
      </c>
      <c r="W11">
        <v>0</v>
      </c>
      <c r="X11">
        <v>-1936699058</v>
      </c>
      <c r="Y11">
        <f t="shared" si="0"/>
        <v>56</v>
      </c>
      <c r="AA11">
        <v>0</v>
      </c>
      <c r="AB11">
        <v>0</v>
      </c>
      <c r="AC11">
        <v>0</v>
      </c>
      <c r="AD11">
        <v>444.91</v>
      </c>
      <c r="AE11">
        <v>0</v>
      </c>
      <c r="AF11">
        <v>0</v>
      </c>
      <c r="AG11">
        <v>0</v>
      </c>
      <c r="AH11">
        <v>9.92</v>
      </c>
      <c r="AI11">
        <v>1</v>
      </c>
      <c r="AJ11">
        <v>1</v>
      </c>
      <c r="AK11">
        <v>1</v>
      </c>
      <c r="AL11">
        <v>44.85</v>
      </c>
      <c r="AM11">
        <v>4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6</v>
      </c>
      <c r="AT11">
        <v>56</v>
      </c>
      <c r="AU11" t="s">
        <v>6</v>
      </c>
      <c r="AV11">
        <v>1</v>
      </c>
      <c r="AW11">
        <v>2</v>
      </c>
      <c r="AX11">
        <v>92842235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U11">
        <f>ROUND(AT11*Source!I34*AH11*AL11,2)</f>
        <v>15696.5</v>
      </c>
      <c r="CV11">
        <f>ROUND(Y11*Source!I34,7)</f>
        <v>35.28</v>
      </c>
      <c r="CW11">
        <v>0</v>
      </c>
      <c r="CX11">
        <f>ROUND(Y11*Source!I34,7)</f>
        <v>35.28</v>
      </c>
      <c r="CY11">
        <f>AD11</f>
        <v>444.91</v>
      </c>
      <c r="CZ11">
        <f>AH11</f>
        <v>9.92</v>
      </c>
      <c r="DA11">
        <f>AL11</f>
        <v>44.85</v>
      </c>
      <c r="DB11">
        <f t="shared" si="1"/>
        <v>555.52</v>
      </c>
      <c r="DC11">
        <f t="shared" si="2"/>
        <v>0</v>
      </c>
      <c r="DD11" t="s">
        <v>6</v>
      </c>
      <c r="DE11" t="s">
        <v>6</v>
      </c>
      <c r="DF11">
        <f>ROUND(ROUND(AE11,2)*CX11,2)</f>
        <v>0</v>
      </c>
      <c r="DG11">
        <f>ROUND(ROUND(AF11,2)*CX11,2)</f>
        <v>0</v>
      </c>
      <c r="DH11">
        <f>ROUND(ROUND(AG11,2)*CX11,2)</f>
        <v>0</v>
      </c>
      <c r="DI11">
        <f>ROUND(ROUND(AH11*AL11,2)*CX11,2)</f>
        <v>15696.42</v>
      </c>
      <c r="DJ11">
        <f>DI11</f>
        <v>15696.42</v>
      </c>
      <c r="DK11">
        <v>0</v>
      </c>
      <c r="DL11" t="s">
        <v>6</v>
      </c>
      <c r="DM11">
        <v>0</v>
      </c>
      <c r="DN11" t="s">
        <v>6</v>
      </c>
      <c r="DO11">
        <v>0</v>
      </c>
    </row>
    <row r="12" spans="1:119" x14ac:dyDescent="0.2">
      <c r="A12">
        <f>ROW(Source!A34)</f>
        <v>34</v>
      </c>
      <c r="B12">
        <v>92841906</v>
      </c>
      <c r="C12">
        <v>92842224</v>
      </c>
      <c r="D12">
        <v>49510905</v>
      </c>
      <c r="E12">
        <v>70</v>
      </c>
      <c r="F12">
        <v>1</v>
      </c>
      <c r="G12">
        <v>1</v>
      </c>
      <c r="H12">
        <v>1</v>
      </c>
      <c r="I12" t="s">
        <v>237</v>
      </c>
      <c r="J12" t="s">
        <v>6</v>
      </c>
      <c r="K12" t="s">
        <v>238</v>
      </c>
      <c r="L12">
        <v>1191</v>
      </c>
      <c r="N12">
        <v>1013</v>
      </c>
      <c r="O12" t="s">
        <v>236</v>
      </c>
      <c r="P12" t="s">
        <v>236</v>
      </c>
      <c r="Q12">
        <v>1</v>
      </c>
      <c r="W12">
        <v>0</v>
      </c>
      <c r="X12">
        <v>-1417349443</v>
      </c>
      <c r="Y12">
        <f t="shared" si="0"/>
        <v>7.0000000000000007E-2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1</v>
      </c>
      <c r="AJ12">
        <v>1</v>
      </c>
      <c r="AK12">
        <v>44.85</v>
      </c>
      <c r="AL12">
        <v>1</v>
      </c>
      <c r="AM12">
        <v>4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6</v>
      </c>
      <c r="AT12">
        <v>7.0000000000000007E-2</v>
      </c>
      <c r="AU12" t="s">
        <v>6</v>
      </c>
      <c r="AV12">
        <v>2</v>
      </c>
      <c r="AW12">
        <v>2</v>
      </c>
      <c r="AX12">
        <v>92842236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v>0</v>
      </c>
      <c r="CX12">
        <f>ROUND(Y12*Source!I34,7)</f>
        <v>4.41E-2</v>
      </c>
      <c r="CY12">
        <f>AD12</f>
        <v>0</v>
      </c>
      <c r="CZ12">
        <f>AH12</f>
        <v>0</v>
      </c>
      <c r="DA12">
        <f>AL12</f>
        <v>1</v>
      </c>
      <c r="DB12">
        <f t="shared" si="1"/>
        <v>0</v>
      </c>
      <c r="DC12">
        <f t="shared" si="2"/>
        <v>0</v>
      </c>
      <c r="DD12" t="s">
        <v>6</v>
      </c>
      <c r="DE12" t="s">
        <v>6</v>
      </c>
      <c r="DF12">
        <f>ROUND(ROUND(AE12,2)*CX12,2)</f>
        <v>0</v>
      </c>
      <c r="DG12">
        <f>ROUND(ROUND(AF12,2)*CX12,2)</f>
        <v>0</v>
      </c>
      <c r="DH12">
        <f>ROUND(ROUND(AG12*AK12,2)*CX12,2)</f>
        <v>0</v>
      </c>
      <c r="DI12">
        <f t="shared" ref="DI12:DI20" si="6">ROUND(ROUND(AH12,2)*CX12,2)</f>
        <v>0</v>
      </c>
      <c r="DJ12">
        <f>DI12</f>
        <v>0</v>
      </c>
      <c r="DK12">
        <v>0</v>
      </c>
      <c r="DL12" t="s">
        <v>6</v>
      </c>
      <c r="DM12">
        <v>0</v>
      </c>
      <c r="DN12" t="s">
        <v>6</v>
      </c>
      <c r="DO12">
        <v>0</v>
      </c>
    </row>
    <row r="13" spans="1:119" x14ac:dyDescent="0.2">
      <c r="A13">
        <f>ROW(Source!A34)</f>
        <v>34</v>
      </c>
      <c r="B13">
        <v>92841906</v>
      </c>
      <c r="C13">
        <v>92842224</v>
      </c>
      <c r="D13">
        <v>49672515</v>
      </c>
      <c r="E13">
        <v>1</v>
      </c>
      <c r="F13">
        <v>1</v>
      </c>
      <c r="G13">
        <v>1</v>
      </c>
      <c r="H13">
        <v>2</v>
      </c>
      <c r="I13" t="s">
        <v>260</v>
      </c>
      <c r="J13" t="s">
        <v>261</v>
      </c>
      <c r="K13" t="s">
        <v>262</v>
      </c>
      <c r="L13">
        <v>1367</v>
      </c>
      <c r="N13">
        <v>1011</v>
      </c>
      <c r="O13" t="s">
        <v>242</v>
      </c>
      <c r="P13" t="s">
        <v>242</v>
      </c>
      <c r="Q13">
        <v>1</v>
      </c>
      <c r="W13">
        <v>0</v>
      </c>
      <c r="X13">
        <v>-130837057</v>
      </c>
      <c r="Y13">
        <f t="shared" si="0"/>
        <v>0.03</v>
      </c>
      <c r="AA13">
        <v>0</v>
      </c>
      <c r="AB13">
        <v>1358.21</v>
      </c>
      <c r="AC13">
        <v>605.48</v>
      </c>
      <c r="AD13">
        <v>0</v>
      </c>
      <c r="AE13">
        <v>0</v>
      </c>
      <c r="AF13">
        <v>86.4</v>
      </c>
      <c r="AG13">
        <v>13.5</v>
      </c>
      <c r="AH13">
        <v>0</v>
      </c>
      <c r="AI13">
        <v>1</v>
      </c>
      <c r="AJ13">
        <v>15.72</v>
      </c>
      <c r="AK13">
        <v>44.85</v>
      </c>
      <c r="AL13">
        <v>1</v>
      </c>
      <c r="AM13">
        <v>4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6</v>
      </c>
      <c r="AT13">
        <v>0.03</v>
      </c>
      <c r="AU13" t="s">
        <v>6</v>
      </c>
      <c r="AV13">
        <v>0</v>
      </c>
      <c r="AW13">
        <v>2</v>
      </c>
      <c r="AX13">
        <v>92842237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f>ROUND(Y13*Source!I34*DO13,7)</f>
        <v>0</v>
      </c>
      <c r="CX13">
        <f>ROUND(Y13*Source!I34,7)</f>
        <v>1.89E-2</v>
      </c>
      <c r="CY13">
        <f>AB13</f>
        <v>1358.21</v>
      </c>
      <c r="CZ13">
        <f>AF13</f>
        <v>86.4</v>
      </c>
      <c r="DA13">
        <f>AJ13</f>
        <v>15.72</v>
      </c>
      <c r="DB13">
        <f t="shared" si="1"/>
        <v>2.59</v>
      </c>
      <c r="DC13">
        <f t="shared" si="2"/>
        <v>0.41</v>
      </c>
      <c r="DD13" t="s">
        <v>6</v>
      </c>
      <c r="DE13" t="s">
        <v>6</v>
      </c>
      <c r="DF13">
        <f>ROUND(ROUND(AE13,2)*CX13,2)</f>
        <v>0</v>
      </c>
      <c r="DG13">
        <f>ROUND(ROUND(AF13*AJ13,2)*CX13,2)</f>
        <v>25.67</v>
      </c>
      <c r="DH13">
        <f>ROUND(ROUND(AG13*AK13,2)*CX13,2)</f>
        <v>11.44</v>
      </c>
      <c r="DI13">
        <f t="shared" si="6"/>
        <v>0</v>
      </c>
      <c r="DJ13">
        <f>DG13</f>
        <v>25.67</v>
      </c>
      <c r="DK13">
        <v>0</v>
      </c>
      <c r="DL13" t="s">
        <v>6</v>
      </c>
      <c r="DM13">
        <v>0</v>
      </c>
      <c r="DN13" t="s">
        <v>6</v>
      </c>
      <c r="DO13">
        <v>0</v>
      </c>
    </row>
    <row r="14" spans="1:119" x14ac:dyDescent="0.2">
      <c r="A14">
        <f>ROW(Source!A34)</f>
        <v>34</v>
      </c>
      <c r="B14">
        <v>92841906</v>
      </c>
      <c r="C14">
        <v>92842224</v>
      </c>
      <c r="D14">
        <v>49672573</v>
      </c>
      <c r="E14">
        <v>1</v>
      </c>
      <c r="F14">
        <v>1</v>
      </c>
      <c r="G14">
        <v>1</v>
      </c>
      <c r="H14">
        <v>2</v>
      </c>
      <c r="I14" t="s">
        <v>239</v>
      </c>
      <c r="J14" t="s">
        <v>240</v>
      </c>
      <c r="K14" t="s">
        <v>241</v>
      </c>
      <c r="L14">
        <v>1367</v>
      </c>
      <c r="N14">
        <v>1011</v>
      </c>
      <c r="O14" t="s">
        <v>242</v>
      </c>
      <c r="P14" t="s">
        <v>242</v>
      </c>
      <c r="Q14">
        <v>1</v>
      </c>
      <c r="W14">
        <v>0</v>
      </c>
      <c r="X14">
        <v>-430484415</v>
      </c>
      <c r="Y14">
        <f t="shared" si="0"/>
        <v>0.02</v>
      </c>
      <c r="AA14">
        <v>0</v>
      </c>
      <c r="AB14">
        <v>1814.09</v>
      </c>
      <c r="AC14">
        <v>605.48</v>
      </c>
      <c r="AD14">
        <v>0</v>
      </c>
      <c r="AE14">
        <v>0</v>
      </c>
      <c r="AF14">
        <v>115.4</v>
      </c>
      <c r="AG14">
        <v>13.5</v>
      </c>
      <c r="AH14">
        <v>0</v>
      </c>
      <c r="AI14">
        <v>1</v>
      </c>
      <c r="AJ14">
        <v>15.72</v>
      </c>
      <c r="AK14">
        <v>44.85</v>
      </c>
      <c r="AL14">
        <v>1</v>
      </c>
      <c r="AM14">
        <v>4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6</v>
      </c>
      <c r="AT14">
        <v>0.02</v>
      </c>
      <c r="AU14" t="s">
        <v>6</v>
      </c>
      <c r="AV14">
        <v>0</v>
      </c>
      <c r="AW14">
        <v>2</v>
      </c>
      <c r="AX14">
        <v>92842238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f>ROUND(Y14*Source!I34*DO14,7)</f>
        <v>0</v>
      </c>
      <c r="CX14">
        <f>ROUND(Y14*Source!I34,7)</f>
        <v>1.26E-2</v>
      </c>
      <c r="CY14">
        <f>AB14</f>
        <v>1814.09</v>
      </c>
      <c r="CZ14">
        <f>AF14</f>
        <v>115.4</v>
      </c>
      <c r="DA14">
        <f>AJ14</f>
        <v>15.72</v>
      </c>
      <c r="DB14">
        <f t="shared" si="1"/>
        <v>2.31</v>
      </c>
      <c r="DC14">
        <f t="shared" si="2"/>
        <v>0.27</v>
      </c>
      <c r="DD14" t="s">
        <v>6</v>
      </c>
      <c r="DE14" t="s">
        <v>6</v>
      </c>
      <c r="DF14">
        <f>ROUND(ROUND(AE14,2)*CX14,2)</f>
        <v>0</v>
      </c>
      <c r="DG14">
        <f>ROUND(ROUND(AF14*AJ14,2)*CX14,2)</f>
        <v>22.86</v>
      </c>
      <c r="DH14">
        <f>ROUND(ROUND(AG14*AK14,2)*CX14,2)</f>
        <v>7.63</v>
      </c>
      <c r="DI14">
        <f t="shared" si="6"/>
        <v>0</v>
      </c>
      <c r="DJ14">
        <f>DG14</f>
        <v>22.86</v>
      </c>
      <c r="DK14">
        <v>0</v>
      </c>
      <c r="DL14" t="s">
        <v>6</v>
      </c>
      <c r="DM14">
        <v>0</v>
      </c>
      <c r="DN14" t="s">
        <v>6</v>
      </c>
      <c r="DO14">
        <v>0</v>
      </c>
    </row>
    <row r="15" spans="1:119" x14ac:dyDescent="0.2">
      <c r="A15">
        <f>ROW(Source!A34)</f>
        <v>34</v>
      </c>
      <c r="B15">
        <v>92841906</v>
      </c>
      <c r="C15">
        <v>92842224</v>
      </c>
      <c r="D15">
        <v>49673503</v>
      </c>
      <c r="E15">
        <v>1</v>
      </c>
      <c r="F15">
        <v>1</v>
      </c>
      <c r="G15">
        <v>1</v>
      </c>
      <c r="H15">
        <v>2</v>
      </c>
      <c r="I15" t="s">
        <v>246</v>
      </c>
      <c r="J15" t="s">
        <v>247</v>
      </c>
      <c r="K15" t="s">
        <v>248</v>
      </c>
      <c r="L15">
        <v>1367</v>
      </c>
      <c r="N15">
        <v>1011</v>
      </c>
      <c r="O15" t="s">
        <v>242</v>
      </c>
      <c r="P15" t="s">
        <v>242</v>
      </c>
      <c r="Q15">
        <v>1</v>
      </c>
      <c r="W15">
        <v>0</v>
      </c>
      <c r="X15">
        <v>509054691</v>
      </c>
      <c r="Y15">
        <f t="shared" si="0"/>
        <v>0.02</v>
      </c>
      <c r="AA15">
        <v>0</v>
      </c>
      <c r="AB15">
        <v>1032.96</v>
      </c>
      <c r="AC15">
        <v>520.26</v>
      </c>
      <c r="AD15">
        <v>0</v>
      </c>
      <c r="AE15">
        <v>0</v>
      </c>
      <c r="AF15">
        <v>65.709999999999994</v>
      </c>
      <c r="AG15">
        <v>11.6</v>
      </c>
      <c r="AH15">
        <v>0</v>
      </c>
      <c r="AI15">
        <v>1</v>
      </c>
      <c r="AJ15">
        <v>15.72</v>
      </c>
      <c r="AK15">
        <v>44.85</v>
      </c>
      <c r="AL15">
        <v>1</v>
      </c>
      <c r="AM15">
        <v>4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6</v>
      </c>
      <c r="AT15">
        <v>0.02</v>
      </c>
      <c r="AU15" t="s">
        <v>6</v>
      </c>
      <c r="AV15">
        <v>0</v>
      </c>
      <c r="AW15">
        <v>2</v>
      </c>
      <c r="AX15">
        <v>92842239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V15">
        <v>0</v>
      </c>
      <c r="CW15">
        <f>ROUND(Y15*Source!I34*DO15,7)</f>
        <v>0</v>
      </c>
      <c r="CX15">
        <f>ROUND(Y15*Source!I34,7)</f>
        <v>1.26E-2</v>
      </c>
      <c r="CY15">
        <f>AB15</f>
        <v>1032.96</v>
      </c>
      <c r="CZ15">
        <f>AF15</f>
        <v>65.709999999999994</v>
      </c>
      <c r="DA15">
        <f>AJ15</f>
        <v>15.72</v>
      </c>
      <c r="DB15">
        <f t="shared" si="1"/>
        <v>1.31</v>
      </c>
      <c r="DC15">
        <f t="shared" si="2"/>
        <v>0.23</v>
      </c>
      <c r="DD15" t="s">
        <v>6</v>
      </c>
      <c r="DE15" t="s">
        <v>6</v>
      </c>
      <c r="DF15">
        <f>ROUND(ROUND(AE15,2)*CX15,2)</f>
        <v>0</v>
      </c>
      <c r="DG15">
        <f>ROUND(ROUND(AF15*AJ15,2)*CX15,2)</f>
        <v>13.02</v>
      </c>
      <c r="DH15">
        <f>ROUND(ROUND(AG15*AK15,2)*CX15,2)</f>
        <v>6.56</v>
      </c>
      <c r="DI15">
        <f t="shared" si="6"/>
        <v>0</v>
      </c>
      <c r="DJ15">
        <f>DG15</f>
        <v>13.02</v>
      </c>
      <c r="DK15">
        <v>0</v>
      </c>
      <c r="DL15" t="s">
        <v>6</v>
      </c>
      <c r="DM15">
        <v>0</v>
      </c>
      <c r="DN15" t="s">
        <v>6</v>
      </c>
      <c r="DO15">
        <v>0</v>
      </c>
    </row>
    <row r="16" spans="1:119" x14ac:dyDescent="0.2">
      <c r="A16">
        <f>ROW(Source!A34)</f>
        <v>34</v>
      </c>
      <c r="B16">
        <v>92841906</v>
      </c>
      <c r="C16">
        <v>92842224</v>
      </c>
      <c r="D16">
        <v>49523203</v>
      </c>
      <c r="E16">
        <v>1</v>
      </c>
      <c r="F16">
        <v>1</v>
      </c>
      <c r="G16">
        <v>1</v>
      </c>
      <c r="H16">
        <v>3</v>
      </c>
      <c r="I16" t="s">
        <v>255</v>
      </c>
      <c r="J16" t="s">
        <v>256</v>
      </c>
      <c r="K16" t="s">
        <v>257</v>
      </c>
      <c r="L16">
        <v>1339</v>
      </c>
      <c r="N16">
        <v>1007</v>
      </c>
      <c r="O16" t="s">
        <v>162</v>
      </c>
      <c r="P16" t="s">
        <v>162</v>
      </c>
      <c r="Q16">
        <v>1</v>
      </c>
      <c r="W16">
        <v>0</v>
      </c>
      <c r="X16">
        <v>-143474561</v>
      </c>
      <c r="Y16">
        <f t="shared" si="0"/>
        <v>1.57</v>
      </c>
      <c r="AA16">
        <v>24.2</v>
      </c>
      <c r="AB16">
        <v>0</v>
      </c>
      <c r="AC16">
        <v>0</v>
      </c>
      <c r="AD16">
        <v>0</v>
      </c>
      <c r="AE16">
        <v>2.44</v>
      </c>
      <c r="AF16">
        <v>0</v>
      </c>
      <c r="AG16">
        <v>0</v>
      </c>
      <c r="AH16">
        <v>0</v>
      </c>
      <c r="AI16">
        <v>9.92</v>
      </c>
      <c r="AJ16">
        <v>1</v>
      </c>
      <c r="AK16">
        <v>1</v>
      </c>
      <c r="AL16">
        <v>1</v>
      </c>
      <c r="AM16">
        <v>4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6</v>
      </c>
      <c r="AT16">
        <v>1.57</v>
      </c>
      <c r="AU16" t="s">
        <v>6</v>
      </c>
      <c r="AV16">
        <v>0</v>
      </c>
      <c r="AW16">
        <v>2</v>
      </c>
      <c r="AX16">
        <v>92842240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v>0</v>
      </c>
      <c r="CX16">
        <f>ROUND(Y16*Source!I34,7)</f>
        <v>0.98909999999999998</v>
      </c>
      <c r="CY16">
        <f>AA16</f>
        <v>24.2</v>
      </c>
      <c r="CZ16">
        <f>AE16</f>
        <v>2.44</v>
      </c>
      <c r="DA16">
        <f>AI16</f>
        <v>9.92</v>
      </c>
      <c r="DB16">
        <f t="shared" si="1"/>
        <v>3.83</v>
      </c>
      <c r="DC16">
        <f t="shared" si="2"/>
        <v>0</v>
      </c>
      <c r="DD16" t="s">
        <v>6</v>
      </c>
      <c r="DE16" t="s">
        <v>6</v>
      </c>
      <c r="DF16">
        <f>ROUND(ROUND(AE16*AI16,2)*CX16,2)</f>
        <v>23.94</v>
      </c>
      <c r="DG16">
        <f t="shared" ref="DG16:DG22" si="7">ROUND(ROUND(AF16,2)*CX16,2)</f>
        <v>0</v>
      </c>
      <c r="DH16">
        <f t="shared" ref="DH16:DH21" si="8">ROUND(ROUND(AG16,2)*CX16,2)</f>
        <v>0</v>
      </c>
      <c r="DI16">
        <f t="shared" si="6"/>
        <v>0</v>
      </c>
      <c r="DJ16">
        <f>DF16</f>
        <v>23.94</v>
      </c>
      <c r="DK16">
        <v>0</v>
      </c>
      <c r="DL16" t="s">
        <v>6</v>
      </c>
      <c r="DM16">
        <v>0</v>
      </c>
      <c r="DN16" t="s">
        <v>6</v>
      </c>
      <c r="DO16">
        <v>0</v>
      </c>
    </row>
    <row r="17" spans="1:119" x14ac:dyDescent="0.2">
      <c r="A17">
        <f>ROW(Source!A34)</f>
        <v>34</v>
      </c>
      <c r="B17">
        <v>92841906</v>
      </c>
      <c r="C17">
        <v>92842224</v>
      </c>
      <c r="D17">
        <v>49525471</v>
      </c>
      <c r="E17">
        <v>1</v>
      </c>
      <c r="F17">
        <v>1</v>
      </c>
      <c r="G17">
        <v>1</v>
      </c>
      <c r="H17">
        <v>3</v>
      </c>
      <c r="I17" t="s">
        <v>263</v>
      </c>
      <c r="J17" t="s">
        <v>264</v>
      </c>
      <c r="K17" t="s">
        <v>265</v>
      </c>
      <c r="L17">
        <v>1348</v>
      </c>
      <c r="N17">
        <v>1009</v>
      </c>
      <c r="O17" t="s">
        <v>266</v>
      </c>
      <c r="P17" t="s">
        <v>266</v>
      </c>
      <c r="Q17">
        <v>1000</v>
      </c>
      <c r="W17">
        <v>0</v>
      </c>
      <c r="X17">
        <v>-1292822538</v>
      </c>
      <c r="Y17">
        <f t="shared" si="0"/>
        <v>2.66E-3</v>
      </c>
      <c r="AA17">
        <v>147113.60000000001</v>
      </c>
      <c r="AB17">
        <v>0</v>
      </c>
      <c r="AC17">
        <v>0</v>
      </c>
      <c r="AD17">
        <v>0</v>
      </c>
      <c r="AE17">
        <v>14830</v>
      </c>
      <c r="AF17">
        <v>0</v>
      </c>
      <c r="AG17">
        <v>0</v>
      </c>
      <c r="AH17">
        <v>0</v>
      </c>
      <c r="AI17">
        <v>9.92</v>
      </c>
      <c r="AJ17">
        <v>1</v>
      </c>
      <c r="AK17">
        <v>1</v>
      </c>
      <c r="AL17">
        <v>1</v>
      </c>
      <c r="AM17">
        <v>4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6</v>
      </c>
      <c r="AT17">
        <v>2.66E-3</v>
      </c>
      <c r="AU17" t="s">
        <v>6</v>
      </c>
      <c r="AV17">
        <v>0</v>
      </c>
      <c r="AW17">
        <v>2</v>
      </c>
      <c r="AX17">
        <v>92842241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V17">
        <v>0</v>
      </c>
      <c r="CW17">
        <v>0</v>
      </c>
      <c r="CX17">
        <f>ROUND(Y17*Source!I34,7)</f>
        <v>1.6758000000000001E-3</v>
      </c>
      <c r="CY17">
        <f>AA17</f>
        <v>147113.60000000001</v>
      </c>
      <c r="CZ17">
        <f>AE17</f>
        <v>14830</v>
      </c>
      <c r="DA17">
        <f>AI17</f>
        <v>9.92</v>
      </c>
      <c r="DB17">
        <f t="shared" si="1"/>
        <v>39.450000000000003</v>
      </c>
      <c r="DC17">
        <f t="shared" si="2"/>
        <v>0</v>
      </c>
      <c r="DD17" t="s">
        <v>6</v>
      </c>
      <c r="DE17" t="s">
        <v>6</v>
      </c>
      <c r="DF17">
        <f>ROUND(ROUND(AE17*AI17,2)*CX17,2)</f>
        <v>246.53</v>
      </c>
      <c r="DG17">
        <f t="shared" si="7"/>
        <v>0</v>
      </c>
      <c r="DH17">
        <f t="shared" si="8"/>
        <v>0</v>
      </c>
      <c r="DI17">
        <f t="shared" si="6"/>
        <v>0</v>
      </c>
      <c r="DJ17">
        <f>DF17</f>
        <v>246.53</v>
      </c>
      <c r="DK17">
        <v>0</v>
      </c>
      <c r="DL17" t="s">
        <v>6</v>
      </c>
      <c r="DM17">
        <v>0</v>
      </c>
      <c r="DN17" t="s">
        <v>6</v>
      </c>
      <c r="DO17">
        <v>0</v>
      </c>
    </row>
    <row r="18" spans="1:119" x14ac:dyDescent="0.2">
      <c r="A18">
        <f>ROW(Source!A34)</f>
        <v>34</v>
      </c>
      <c r="B18">
        <v>92841906</v>
      </c>
      <c r="C18">
        <v>92842224</v>
      </c>
      <c r="D18">
        <v>49526447</v>
      </c>
      <c r="E18">
        <v>1</v>
      </c>
      <c r="F18">
        <v>1</v>
      </c>
      <c r="G18">
        <v>1</v>
      </c>
      <c r="H18">
        <v>3</v>
      </c>
      <c r="I18" t="s">
        <v>267</v>
      </c>
      <c r="J18" t="s">
        <v>268</v>
      </c>
      <c r="K18" t="s">
        <v>269</v>
      </c>
      <c r="L18">
        <v>1346</v>
      </c>
      <c r="N18">
        <v>1009</v>
      </c>
      <c r="O18" t="s">
        <v>270</v>
      </c>
      <c r="P18" t="s">
        <v>270</v>
      </c>
      <c r="Q18">
        <v>1</v>
      </c>
      <c r="W18">
        <v>0</v>
      </c>
      <c r="X18">
        <v>1228765045</v>
      </c>
      <c r="Y18">
        <f t="shared" si="0"/>
        <v>4</v>
      </c>
      <c r="AA18">
        <v>242.15</v>
      </c>
      <c r="AB18">
        <v>0</v>
      </c>
      <c r="AC18">
        <v>0</v>
      </c>
      <c r="AD18">
        <v>0</v>
      </c>
      <c r="AE18">
        <v>24.41</v>
      </c>
      <c r="AF18">
        <v>0</v>
      </c>
      <c r="AG18">
        <v>0</v>
      </c>
      <c r="AH18">
        <v>0</v>
      </c>
      <c r="AI18">
        <v>9.92</v>
      </c>
      <c r="AJ18">
        <v>1</v>
      </c>
      <c r="AK18">
        <v>1</v>
      </c>
      <c r="AL18">
        <v>1</v>
      </c>
      <c r="AM18">
        <v>4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6</v>
      </c>
      <c r="AT18">
        <v>4</v>
      </c>
      <c r="AU18" t="s">
        <v>6</v>
      </c>
      <c r="AV18">
        <v>0</v>
      </c>
      <c r="AW18">
        <v>2</v>
      </c>
      <c r="AX18">
        <v>92842242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v>0</v>
      </c>
      <c r="CX18">
        <f>ROUND(Y18*Source!I34,7)</f>
        <v>2.52</v>
      </c>
      <c r="CY18">
        <f>AA18</f>
        <v>242.15</v>
      </c>
      <c r="CZ18">
        <f>AE18</f>
        <v>24.41</v>
      </c>
      <c r="DA18">
        <f>AI18</f>
        <v>9.92</v>
      </c>
      <c r="DB18">
        <f t="shared" si="1"/>
        <v>97.64</v>
      </c>
      <c r="DC18">
        <f t="shared" si="2"/>
        <v>0</v>
      </c>
      <c r="DD18" t="s">
        <v>6</v>
      </c>
      <c r="DE18" t="s">
        <v>6</v>
      </c>
      <c r="DF18">
        <f>ROUND(ROUND(AE18*AI18,2)*CX18,2)</f>
        <v>610.22</v>
      </c>
      <c r="DG18">
        <f t="shared" si="7"/>
        <v>0</v>
      </c>
      <c r="DH18">
        <f t="shared" si="8"/>
        <v>0</v>
      </c>
      <c r="DI18">
        <f t="shared" si="6"/>
        <v>0</v>
      </c>
      <c r="DJ18">
        <f>DF18</f>
        <v>610.22</v>
      </c>
      <c r="DK18">
        <v>0</v>
      </c>
      <c r="DL18" t="s">
        <v>6</v>
      </c>
      <c r="DM18">
        <v>0</v>
      </c>
      <c r="DN18" t="s">
        <v>6</v>
      </c>
      <c r="DO18">
        <v>0</v>
      </c>
    </row>
    <row r="19" spans="1:119" x14ac:dyDescent="0.2">
      <c r="A19">
        <f>ROW(Source!A34)</f>
        <v>34</v>
      </c>
      <c r="B19">
        <v>92841906</v>
      </c>
      <c r="C19">
        <v>92842224</v>
      </c>
      <c r="D19">
        <v>49582724</v>
      </c>
      <c r="E19">
        <v>1</v>
      </c>
      <c r="F19">
        <v>1</v>
      </c>
      <c r="G19">
        <v>1</v>
      </c>
      <c r="H19">
        <v>3</v>
      </c>
      <c r="I19" t="s">
        <v>48</v>
      </c>
      <c r="J19" t="s">
        <v>51</v>
      </c>
      <c r="K19" t="s">
        <v>49</v>
      </c>
      <c r="L19">
        <v>1371</v>
      </c>
      <c r="N19">
        <v>1013</v>
      </c>
      <c r="O19" t="s">
        <v>50</v>
      </c>
      <c r="P19" t="s">
        <v>50</v>
      </c>
      <c r="Q19">
        <v>1</v>
      </c>
      <c r="W19">
        <v>0</v>
      </c>
      <c r="X19">
        <v>1106223311</v>
      </c>
      <c r="Y19">
        <f t="shared" si="0"/>
        <v>100</v>
      </c>
      <c r="AA19">
        <v>120.23</v>
      </c>
      <c r="AB19">
        <v>0</v>
      </c>
      <c r="AC19">
        <v>0</v>
      </c>
      <c r="AD19">
        <v>0</v>
      </c>
      <c r="AE19">
        <v>12.12</v>
      </c>
      <c r="AF19">
        <v>0</v>
      </c>
      <c r="AG19">
        <v>0</v>
      </c>
      <c r="AH19">
        <v>0</v>
      </c>
      <c r="AI19">
        <v>9.92</v>
      </c>
      <c r="AJ19">
        <v>1</v>
      </c>
      <c r="AK19">
        <v>1</v>
      </c>
      <c r="AL19">
        <v>1</v>
      </c>
      <c r="AM19">
        <v>0</v>
      </c>
      <c r="AN19">
        <v>0</v>
      </c>
      <c r="AO19">
        <v>0</v>
      </c>
      <c r="AP19">
        <v>1</v>
      </c>
      <c r="AQ19">
        <v>0</v>
      </c>
      <c r="AR19">
        <v>0</v>
      </c>
      <c r="AS19" t="s">
        <v>6</v>
      </c>
      <c r="AT19">
        <v>100</v>
      </c>
      <c r="AU19" t="s">
        <v>6</v>
      </c>
      <c r="AV19">
        <v>0</v>
      </c>
      <c r="AW19">
        <v>1</v>
      </c>
      <c r="AX19">
        <v>-1</v>
      </c>
      <c r="AY19">
        <v>0</v>
      </c>
      <c r="AZ19">
        <v>0</v>
      </c>
      <c r="BA19" t="s">
        <v>6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V19">
        <v>0</v>
      </c>
      <c r="CW19">
        <v>0</v>
      </c>
      <c r="CX19">
        <f>ROUND(Y19*Source!I34,7)</f>
        <v>63</v>
      </c>
      <c r="CY19">
        <f>AA19</f>
        <v>120.23</v>
      </c>
      <c r="CZ19">
        <f>AE19</f>
        <v>12.12</v>
      </c>
      <c r="DA19">
        <f>AI19</f>
        <v>9.92</v>
      </c>
      <c r="DB19">
        <f t="shared" si="1"/>
        <v>1212</v>
      </c>
      <c r="DC19">
        <f t="shared" si="2"/>
        <v>0</v>
      </c>
      <c r="DD19" t="s">
        <v>6</v>
      </c>
      <c r="DE19" t="s">
        <v>6</v>
      </c>
      <c r="DF19">
        <f>ROUND(ROUND(AE19*AI19,2)*CX19,2)</f>
        <v>7574.49</v>
      </c>
      <c r="DG19">
        <f t="shared" si="7"/>
        <v>0</v>
      </c>
      <c r="DH19">
        <f t="shared" si="8"/>
        <v>0</v>
      </c>
      <c r="DI19">
        <f t="shared" si="6"/>
        <v>0</v>
      </c>
      <c r="DJ19">
        <f>DF19</f>
        <v>7574.49</v>
      </c>
      <c r="DK19">
        <v>0</v>
      </c>
      <c r="DL19" t="s">
        <v>6</v>
      </c>
      <c r="DM19">
        <v>0</v>
      </c>
      <c r="DN19" t="s">
        <v>6</v>
      </c>
      <c r="DO19">
        <v>0</v>
      </c>
    </row>
    <row r="20" spans="1:119" x14ac:dyDescent="0.2">
      <c r="A20">
        <f>ROW(Source!A34)</f>
        <v>34</v>
      </c>
      <c r="B20">
        <v>92841906</v>
      </c>
      <c r="C20">
        <v>92842224</v>
      </c>
      <c r="D20">
        <v>49583288</v>
      </c>
      <c r="E20">
        <v>1</v>
      </c>
      <c r="F20">
        <v>1</v>
      </c>
      <c r="G20">
        <v>1</v>
      </c>
      <c r="H20">
        <v>3</v>
      </c>
      <c r="I20" t="s">
        <v>29</v>
      </c>
      <c r="J20" t="s">
        <v>32</v>
      </c>
      <c r="K20" t="s">
        <v>30</v>
      </c>
      <c r="L20">
        <v>1301</v>
      </c>
      <c r="N20">
        <v>1003</v>
      </c>
      <c r="O20" t="s">
        <v>31</v>
      </c>
      <c r="P20" t="s">
        <v>31</v>
      </c>
      <c r="Q20">
        <v>1</v>
      </c>
      <c r="W20">
        <v>0</v>
      </c>
      <c r="X20">
        <v>-1186822361</v>
      </c>
      <c r="Y20">
        <f t="shared" si="0"/>
        <v>99.8</v>
      </c>
      <c r="AA20">
        <v>1032.3699999999999</v>
      </c>
      <c r="AB20">
        <v>0</v>
      </c>
      <c r="AC20">
        <v>0</v>
      </c>
      <c r="AD20">
        <v>0</v>
      </c>
      <c r="AE20">
        <v>104.07</v>
      </c>
      <c r="AF20">
        <v>0</v>
      </c>
      <c r="AG20">
        <v>0</v>
      </c>
      <c r="AH20">
        <v>0</v>
      </c>
      <c r="AI20">
        <v>9.92</v>
      </c>
      <c r="AJ20">
        <v>1</v>
      </c>
      <c r="AK20">
        <v>1</v>
      </c>
      <c r="AL20">
        <v>1</v>
      </c>
      <c r="AM20">
        <v>0</v>
      </c>
      <c r="AN20">
        <v>0</v>
      </c>
      <c r="AO20">
        <v>0</v>
      </c>
      <c r="AP20">
        <v>1</v>
      </c>
      <c r="AQ20">
        <v>0</v>
      </c>
      <c r="AR20">
        <v>0</v>
      </c>
      <c r="AS20" t="s">
        <v>6</v>
      </c>
      <c r="AT20">
        <v>99.8</v>
      </c>
      <c r="AU20" t="s">
        <v>6</v>
      </c>
      <c r="AV20">
        <v>0</v>
      </c>
      <c r="AW20">
        <v>1</v>
      </c>
      <c r="AX20">
        <v>-1</v>
      </c>
      <c r="AY20">
        <v>0</v>
      </c>
      <c r="AZ20">
        <v>0</v>
      </c>
      <c r="BA20" t="s">
        <v>6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v>0</v>
      </c>
      <c r="CX20">
        <f>ROUND(Y20*Source!I34,7)</f>
        <v>62.874000000000002</v>
      </c>
      <c r="CY20">
        <f>AA20</f>
        <v>1032.3699999999999</v>
      </c>
      <c r="CZ20">
        <f>AE20</f>
        <v>104.07</v>
      </c>
      <c r="DA20">
        <f>AI20</f>
        <v>9.92</v>
      </c>
      <c r="DB20">
        <f t="shared" si="1"/>
        <v>10386.19</v>
      </c>
      <c r="DC20">
        <f t="shared" si="2"/>
        <v>0</v>
      </c>
      <c r="DD20" t="s">
        <v>6</v>
      </c>
      <c r="DE20" t="s">
        <v>6</v>
      </c>
      <c r="DF20">
        <f>ROUND(ROUND(AE20*AI20,2)*CX20,2)</f>
        <v>64909.23</v>
      </c>
      <c r="DG20">
        <f t="shared" si="7"/>
        <v>0</v>
      </c>
      <c r="DH20">
        <f t="shared" si="8"/>
        <v>0</v>
      </c>
      <c r="DI20">
        <f t="shared" si="6"/>
        <v>0</v>
      </c>
      <c r="DJ20">
        <f>DF20</f>
        <v>64909.23</v>
      </c>
      <c r="DK20">
        <v>0</v>
      </c>
      <c r="DL20" t="s">
        <v>6</v>
      </c>
      <c r="DM20">
        <v>0</v>
      </c>
      <c r="DN20" t="s">
        <v>6</v>
      </c>
      <c r="DO20">
        <v>0</v>
      </c>
    </row>
    <row r="21" spans="1:119" x14ac:dyDescent="0.2">
      <c r="A21">
        <f>ROW(Source!A37)</f>
        <v>37</v>
      </c>
      <c r="B21">
        <v>92841906</v>
      </c>
      <c r="C21">
        <v>92842248</v>
      </c>
      <c r="D21">
        <v>49510731</v>
      </c>
      <c r="E21">
        <v>70</v>
      </c>
      <c r="F21">
        <v>1</v>
      </c>
      <c r="G21">
        <v>1</v>
      </c>
      <c r="H21">
        <v>1</v>
      </c>
      <c r="I21" t="s">
        <v>271</v>
      </c>
      <c r="J21" t="s">
        <v>6</v>
      </c>
      <c r="K21" t="s">
        <v>272</v>
      </c>
      <c r="L21">
        <v>1191</v>
      </c>
      <c r="N21">
        <v>1013</v>
      </c>
      <c r="O21" t="s">
        <v>236</v>
      </c>
      <c r="P21" t="s">
        <v>236</v>
      </c>
      <c r="Q21">
        <v>1</v>
      </c>
      <c r="W21">
        <v>0</v>
      </c>
      <c r="X21">
        <v>1893946532</v>
      </c>
      <c r="Y21">
        <f t="shared" si="0"/>
        <v>4.1399999999999997</v>
      </c>
      <c r="AA21">
        <v>0</v>
      </c>
      <c r="AB21">
        <v>0</v>
      </c>
      <c r="AC21">
        <v>0</v>
      </c>
      <c r="AD21">
        <v>406.79</v>
      </c>
      <c r="AE21">
        <v>0</v>
      </c>
      <c r="AF21">
        <v>0</v>
      </c>
      <c r="AG21">
        <v>0</v>
      </c>
      <c r="AH21">
        <v>9.07</v>
      </c>
      <c r="AI21">
        <v>1</v>
      </c>
      <c r="AJ21">
        <v>1</v>
      </c>
      <c r="AK21">
        <v>1</v>
      </c>
      <c r="AL21">
        <v>44.85</v>
      </c>
      <c r="AM21">
        <v>4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6</v>
      </c>
      <c r="AT21">
        <v>4.1399999999999997</v>
      </c>
      <c r="AU21" t="s">
        <v>6</v>
      </c>
      <c r="AV21">
        <v>1</v>
      </c>
      <c r="AW21">
        <v>2</v>
      </c>
      <c r="AX21">
        <v>92842255</v>
      </c>
      <c r="AY21">
        <v>1</v>
      </c>
      <c r="AZ21">
        <v>0</v>
      </c>
      <c r="BA21">
        <v>22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U21">
        <f>ROUND(AT21*Source!I37*AH21*AL21,2)</f>
        <v>1515.7</v>
      </c>
      <c r="CV21">
        <f>ROUND(Y21*Source!I37,7)</f>
        <v>3.726</v>
      </c>
      <c r="CW21">
        <v>0</v>
      </c>
      <c r="CX21">
        <f>ROUND(Y21*Source!I37,7)</f>
        <v>3.726</v>
      </c>
      <c r="CY21">
        <f>AD21</f>
        <v>406.79</v>
      </c>
      <c r="CZ21">
        <f>AH21</f>
        <v>9.07</v>
      </c>
      <c r="DA21">
        <f>AL21</f>
        <v>44.85</v>
      </c>
      <c r="DB21">
        <f t="shared" si="1"/>
        <v>37.549999999999997</v>
      </c>
      <c r="DC21">
        <f t="shared" si="2"/>
        <v>0</v>
      </c>
      <c r="DD21" t="s">
        <v>6</v>
      </c>
      <c r="DE21" t="s">
        <v>6</v>
      </c>
      <c r="DF21">
        <f>ROUND(ROUND(AE21,2)*CX21,2)</f>
        <v>0</v>
      </c>
      <c r="DG21">
        <f t="shared" si="7"/>
        <v>0</v>
      </c>
      <c r="DH21">
        <f t="shared" si="8"/>
        <v>0</v>
      </c>
      <c r="DI21">
        <f>ROUND(ROUND(AH21*AL21,2)*CX21,2)</f>
        <v>1515.7</v>
      </c>
      <c r="DJ21">
        <f>DI21</f>
        <v>1515.7</v>
      </c>
      <c r="DK21">
        <v>0</v>
      </c>
      <c r="DL21" t="s">
        <v>6</v>
      </c>
      <c r="DM21">
        <v>0</v>
      </c>
      <c r="DN21" t="s">
        <v>6</v>
      </c>
      <c r="DO21">
        <v>0</v>
      </c>
    </row>
    <row r="22" spans="1:119" x14ac:dyDescent="0.2">
      <c r="A22">
        <f>ROW(Source!A37)</f>
        <v>37</v>
      </c>
      <c r="B22">
        <v>92841906</v>
      </c>
      <c r="C22">
        <v>92842248</v>
      </c>
      <c r="D22">
        <v>49510905</v>
      </c>
      <c r="E22">
        <v>70</v>
      </c>
      <c r="F22">
        <v>1</v>
      </c>
      <c r="G22">
        <v>1</v>
      </c>
      <c r="H22">
        <v>1</v>
      </c>
      <c r="I22" t="s">
        <v>237</v>
      </c>
      <c r="J22" t="s">
        <v>6</v>
      </c>
      <c r="K22" t="s">
        <v>238</v>
      </c>
      <c r="L22">
        <v>1191</v>
      </c>
      <c r="N22">
        <v>1013</v>
      </c>
      <c r="O22" t="s">
        <v>236</v>
      </c>
      <c r="P22" t="s">
        <v>236</v>
      </c>
      <c r="Q22">
        <v>1</v>
      </c>
      <c r="W22">
        <v>0</v>
      </c>
      <c r="X22">
        <v>-1417349443</v>
      </c>
      <c r="Y22">
        <f t="shared" si="0"/>
        <v>2.2599999999999998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1</v>
      </c>
      <c r="AJ22">
        <v>1</v>
      </c>
      <c r="AK22">
        <v>44.85</v>
      </c>
      <c r="AL22">
        <v>1</v>
      </c>
      <c r="AM22">
        <v>4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6</v>
      </c>
      <c r="AT22">
        <v>2.2599999999999998</v>
      </c>
      <c r="AU22" t="s">
        <v>6</v>
      </c>
      <c r="AV22">
        <v>2</v>
      </c>
      <c r="AW22">
        <v>2</v>
      </c>
      <c r="AX22">
        <v>92842256</v>
      </c>
      <c r="AY22">
        <v>1</v>
      </c>
      <c r="AZ22">
        <v>0</v>
      </c>
      <c r="BA22">
        <v>23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v>0</v>
      </c>
      <c r="CX22">
        <f>ROUND(Y22*Source!I37,7)</f>
        <v>2.0339999999999998</v>
      </c>
      <c r="CY22">
        <f>AD22</f>
        <v>0</v>
      </c>
      <c r="CZ22">
        <f>AH22</f>
        <v>0</v>
      </c>
      <c r="DA22">
        <f>AL22</f>
        <v>1</v>
      </c>
      <c r="DB22">
        <f t="shared" si="1"/>
        <v>0</v>
      </c>
      <c r="DC22">
        <f t="shared" si="2"/>
        <v>0</v>
      </c>
      <c r="DD22" t="s">
        <v>6</v>
      </c>
      <c r="DE22" t="s">
        <v>6</v>
      </c>
      <c r="DF22">
        <f>ROUND(ROUND(AE22,2)*CX22,2)</f>
        <v>0</v>
      </c>
      <c r="DG22">
        <f t="shared" si="7"/>
        <v>0</v>
      </c>
      <c r="DH22">
        <f>ROUND(ROUND(AG22*AK22,2)*CX22,2)</f>
        <v>0</v>
      </c>
      <c r="DI22">
        <f>ROUND(ROUND(AH22,2)*CX22,2)</f>
        <v>0</v>
      </c>
      <c r="DJ22">
        <f>DI22</f>
        <v>0</v>
      </c>
      <c r="DK22">
        <v>0</v>
      </c>
      <c r="DL22" t="s">
        <v>6</v>
      </c>
      <c r="DM22">
        <v>0</v>
      </c>
      <c r="DN22" t="s">
        <v>6</v>
      </c>
      <c r="DO22">
        <v>0</v>
      </c>
    </row>
    <row r="23" spans="1:119" x14ac:dyDescent="0.2">
      <c r="A23">
        <f>ROW(Source!A37)</f>
        <v>37</v>
      </c>
      <c r="B23">
        <v>92841906</v>
      </c>
      <c r="C23">
        <v>92842248</v>
      </c>
      <c r="D23">
        <v>49672573</v>
      </c>
      <c r="E23">
        <v>1</v>
      </c>
      <c r="F23">
        <v>1</v>
      </c>
      <c r="G23">
        <v>1</v>
      </c>
      <c r="H23">
        <v>2</v>
      </c>
      <c r="I23" t="s">
        <v>239</v>
      </c>
      <c r="J23" t="s">
        <v>240</v>
      </c>
      <c r="K23" t="s">
        <v>241</v>
      </c>
      <c r="L23">
        <v>1367</v>
      </c>
      <c r="N23">
        <v>1011</v>
      </c>
      <c r="O23" t="s">
        <v>242</v>
      </c>
      <c r="P23" t="s">
        <v>242</v>
      </c>
      <c r="Q23">
        <v>1</v>
      </c>
      <c r="W23">
        <v>0</v>
      </c>
      <c r="X23">
        <v>-430484415</v>
      </c>
      <c r="Y23">
        <f t="shared" si="0"/>
        <v>0.01</v>
      </c>
      <c r="AA23">
        <v>0</v>
      </c>
      <c r="AB23">
        <v>1814.09</v>
      </c>
      <c r="AC23">
        <v>605.48</v>
      </c>
      <c r="AD23">
        <v>0</v>
      </c>
      <c r="AE23">
        <v>0</v>
      </c>
      <c r="AF23">
        <v>115.4</v>
      </c>
      <c r="AG23">
        <v>13.5</v>
      </c>
      <c r="AH23">
        <v>0</v>
      </c>
      <c r="AI23">
        <v>1</v>
      </c>
      <c r="AJ23">
        <v>15.72</v>
      </c>
      <c r="AK23">
        <v>44.85</v>
      </c>
      <c r="AL23">
        <v>1</v>
      </c>
      <c r="AM23">
        <v>4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6</v>
      </c>
      <c r="AT23">
        <v>0.01</v>
      </c>
      <c r="AU23" t="s">
        <v>6</v>
      </c>
      <c r="AV23">
        <v>0</v>
      </c>
      <c r="AW23">
        <v>2</v>
      </c>
      <c r="AX23">
        <v>92842257</v>
      </c>
      <c r="AY23">
        <v>1</v>
      </c>
      <c r="AZ23">
        <v>0</v>
      </c>
      <c r="BA23">
        <v>24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V23">
        <v>0</v>
      </c>
      <c r="CW23">
        <f>ROUND(Y23*Source!I37*DO23,7)</f>
        <v>0</v>
      </c>
      <c r="CX23">
        <f>ROUND(Y23*Source!I37,7)</f>
        <v>8.9999999999999993E-3</v>
      </c>
      <c r="CY23">
        <f>AB23</f>
        <v>1814.09</v>
      </c>
      <c r="CZ23">
        <f>AF23</f>
        <v>115.4</v>
      </c>
      <c r="DA23">
        <f>AJ23</f>
        <v>15.72</v>
      </c>
      <c r="DB23">
        <f t="shared" si="1"/>
        <v>1.1499999999999999</v>
      </c>
      <c r="DC23">
        <f t="shared" si="2"/>
        <v>0.14000000000000001</v>
      </c>
      <c r="DD23" t="s">
        <v>6</v>
      </c>
      <c r="DE23" t="s">
        <v>6</v>
      </c>
      <c r="DF23">
        <f>ROUND(ROUND(AE23,2)*CX23,2)</f>
        <v>0</v>
      </c>
      <c r="DG23">
        <f>ROUND(ROUND(AF23*AJ23,2)*CX23,2)</f>
        <v>16.329999999999998</v>
      </c>
      <c r="DH23">
        <f>ROUND(ROUND(AG23*AK23,2)*CX23,2)</f>
        <v>5.45</v>
      </c>
      <c r="DI23">
        <f>ROUND(ROUND(AH23,2)*CX23,2)</f>
        <v>0</v>
      </c>
      <c r="DJ23">
        <f>DG23</f>
        <v>16.329999999999998</v>
      </c>
      <c r="DK23">
        <v>0</v>
      </c>
      <c r="DL23" t="s">
        <v>6</v>
      </c>
      <c r="DM23">
        <v>0</v>
      </c>
      <c r="DN23" t="s">
        <v>6</v>
      </c>
      <c r="DO23">
        <v>0</v>
      </c>
    </row>
    <row r="24" spans="1:119" x14ac:dyDescent="0.2">
      <c r="A24">
        <f>ROW(Source!A37)</f>
        <v>37</v>
      </c>
      <c r="B24">
        <v>92841906</v>
      </c>
      <c r="C24">
        <v>92842248</v>
      </c>
      <c r="D24">
        <v>49673503</v>
      </c>
      <c r="E24">
        <v>1</v>
      </c>
      <c r="F24">
        <v>1</v>
      </c>
      <c r="G24">
        <v>1</v>
      </c>
      <c r="H24">
        <v>2</v>
      </c>
      <c r="I24" t="s">
        <v>246</v>
      </c>
      <c r="J24" t="s">
        <v>247</v>
      </c>
      <c r="K24" t="s">
        <v>248</v>
      </c>
      <c r="L24">
        <v>1367</v>
      </c>
      <c r="N24">
        <v>1011</v>
      </c>
      <c r="O24" t="s">
        <v>242</v>
      </c>
      <c r="P24" t="s">
        <v>242</v>
      </c>
      <c r="Q24">
        <v>1</v>
      </c>
      <c r="W24">
        <v>0</v>
      </c>
      <c r="X24">
        <v>509054691</v>
      </c>
      <c r="Y24">
        <f t="shared" si="0"/>
        <v>0.01</v>
      </c>
      <c r="AA24">
        <v>0</v>
      </c>
      <c r="AB24">
        <v>1032.96</v>
      </c>
      <c r="AC24">
        <v>520.26</v>
      </c>
      <c r="AD24">
        <v>0</v>
      </c>
      <c r="AE24">
        <v>0</v>
      </c>
      <c r="AF24">
        <v>65.709999999999994</v>
      </c>
      <c r="AG24">
        <v>11.6</v>
      </c>
      <c r="AH24">
        <v>0</v>
      </c>
      <c r="AI24">
        <v>1</v>
      </c>
      <c r="AJ24">
        <v>15.72</v>
      </c>
      <c r="AK24">
        <v>44.85</v>
      </c>
      <c r="AL24">
        <v>1</v>
      </c>
      <c r="AM24">
        <v>4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6</v>
      </c>
      <c r="AT24">
        <v>0.01</v>
      </c>
      <c r="AU24" t="s">
        <v>6</v>
      </c>
      <c r="AV24">
        <v>0</v>
      </c>
      <c r="AW24">
        <v>2</v>
      </c>
      <c r="AX24">
        <v>92842258</v>
      </c>
      <c r="AY24">
        <v>1</v>
      </c>
      <c r="AZ24">
        <v>0</v>
      </c>
      <c r="BA24">
        <v>25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f>ROUND(Y24*Source!I37*DO24,7)</f>
        <v>0</v>
      </c>
      <c r="CX24">
        <f>ROUND(Y24*Source!I37,7)</f>
        <v>8.9999999999999993E-3</v>
      </c>
      <c r="CY24">
        <f>AB24</f>
        <v>1032.96</v>
      </c>
      <c r="CZ24">
        <f>AF24</f>
        <v>65.709999999999994</v>
      </c>
      <c r="DA24">
        <f>AJ24</f>
        <v>15.72</v>
      </c>
      <c r="DB24">
        <f t="shared" si="1"/>
        <v>0.66</v>
      </c>
      <c r="DC24">
        <f t="shared" si="2"/>
        <v>0.12</v>
      </c>
      <c r="DD24" t="s">
        <v>6</v>
      </c>
      <c r="DE24" t="s">
        <v>6</v>
      </c>
      <c r="DF24">
        <f>ROUND(ROUND(AE24,2)*CX24,2)</f>
        <v>0</v>
      </c>
      <c r="DG24">
        <f>ROUND(ROUND(AF24*AJ24,2)*CX24,2)</f>
        <v>9.3000000000000007</v>
      </c>
      <c r="DH24">
        <f>ROUND(ROUND(AG24*AK24,2)*CX24,2)</f>
        <v>4.68</v>
      </c>
      <c r="DI24">
        <f>ROUND(ROUND(AH24,2)*CX24,2)</f>
        <v>0</v>
      </c>
      <c r="DJ24">
        <f>DG24</f>
        <v>9.3000000000000007</v>
      </c>
      <c r="DK24">
        <v>0</v>
      </c>
      <c r="DL24" t="s">
        <v>6</v>
      </c>
      <c r="DM24">
        <v>0</v>
      </c>
      <c r="DN24" t="s">
        <v>6</v>
      </c>
      <c r="DO24">
        <v>0</v>
      </c>
    </row>
    <row r="25" spans="1:119" x14ac:dyDescent="0.2">
      <c r="A25">
        <f>ROW(Source!A37)</f>
        <v>37</v>
      </c>
      <c r="B25">
        <v>92841906</v>
      </c>
      <c r="C25">
        <v>92842248</v>
      </c>
      <c r="D25">
        <v>49673647</v>
      </c>
      <c r="E25">
        <v>1</v>
      </c>
      <c r="F25">
        <v>1</v>
      </c>
      <c r="G25">
        <v>1</v>
      </c>
      <c r="H25">
        <v>2</v>
      </c>
      <c r="I25" t="s">
        <v>252</v>
      </c>
      <c r="J25" t="s">
        <v>253</v>
      </c>
      <c r="K25" t="s">
        <v>254</v>
      </c>
      <c r="L25">
        <v>1367</v>
      </c>
      <c r="N25">
        <v>1011</v>
      </c>
      <c r="O25" t="s">
        <v>242</v>
      </c>
      <c r="P25" t="s">
        <v>242</v>
      </c>
      <c r="Q25">
        <v>1</v>
      </c>
      <c r="W25">
        <v>0</v>
      </c>
      <c r="X25">
        <v>1573447407</v>
      </c>
      <c r="Y25">
        <f t="shared" si="0"/>
        <v>2.2400000000000002</v>
      </c>
      <c r="AA25">
        <v>0</v>
      </c>
      <c r="AB25">
        <v>1573.57</v>
      </c>
      <c r="AC25">
        <v>605.48</v>
      </c>
      <c r="AD25">
        <v>0</v>
      </c>
      <c r="AE25">
        <v>0</v>
      </c>
      <c r="AF25">
        <v>100.1</v>
      </c>
      <c r="AG25">
        <v>13.5</v>
      </c>
      <c r="AH25">
        <v>0</v>
      </c>
      <c r="AI25">
        <v>1</v>
      </c>
      <c r="AJ25">
        <v>15.72</v>
      </c>
      <c r="AK25">
        <v>44.85</v>
      </c>
      <c r="AL25">
        <v>1</v>
      </c>
      <c r="AM25">
        <v>4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6</v>
      </c>
      <c r="AT25">
        <v>2.2400000000000002</v>
      </c>
      <c r="AU25" t="s">
        <v>6</v>
      </c>
      <c r="AV25">
        <v>0</v>
      </c>
      <c r="AW25">
        <v>2</v>
      </c>
      <c r="AX25">
        <v>92842259</v>
      </c>
      <c r="AY25">
        <v>1</v>
      </c>
      <c r="AZ25">
        <v>0</v>
      </c>
      <c r="BA25">
        <v>26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f>ROUND(Y25*Source!I37*DO25,7)</f>
        <v>0</v>
      </c>
      <c r="CX25">
        <f>ROUND(Y25*Source!I37,7)</f>
        <v>2.016</v>
      </c>
      <c r="CY25">
        <f>AB25</f>
        <v>1573.57</v>
      </c>
      <c r="CZ25">
        <f>AF25</f>
        <v>100.1</v>
      </c>
      <c r="DA25">
        <f>AJ25</f>
        <v>15.72</v>
      </c>
      <c r="DB25">
        <f t="shared" si="1"/>
        <v>224.22</v>
      </c>
      <c r="DC25">
        <f t="shared" si="2"/>
        <v>30.24</v>
      </c>
      <c r="DD25" t="s">
        <v>6</v>
      </c>
      <c r="DE25" t="s">
        <v>6</v>
      </c>
      <c r="DF25">
        <f>ROUND(ROUND(AE25,2)*CX25,2)</f>
        <v>0</v>
      </c>
      <c r="DG25">
        <f>ROUND(ROUND(AF25*AJ25,2)*CX25,2)</f>
        <v>3172.32</v>
      </c>
      <c r="DH25">
        <f>ROUND(ROUND(AG25*AK25,2)*CX25,2)</f>
        <v>1220.6500000000001</v>
      </c>
      <c r="DI25">
        <f>ROUND(ROUND(AH25,2)*CX25,2)</f>
        <v>0</v>
      </c>
      <c r="DJ25">
        <f>DG25</f>
        <v>3172.32</v>
      </c>
      <c r="DK25">
        <v>0</v>
      </c>
      <c r="DL25" t="s">
        <v>6</v>
      </c>
      <c r="DM25">
        <v>0</v>
      </c>
      <c r="DN25" t="s">
        <v>6</v>
      </c>
      <c r="DO25">
        <v>0</v>
      </c>
    </row>
    <row r="26" spans="1:119" x14ac:dyDescent="0.2">
      <c r="A26">
        <f>ROW(Source!A37)</f>
        <v>37</v>
      </c>
      <c r="B26">
        <v>92841906</v>
      </c>
      <c r="C26">
        <v>92842248</v>
      </c>
      <c r="D26">
        <v>49584377</v>
      </c>
      <c r="E26">
        <v>1</v>
      </c>
      <c r="F26">
        <v>1</v>
      </c>
      <c r="G26">
        <v>1</v>
      </c>
      <c r="H26">
        <v>3</v>
      </c>
      <c r="I26" t="s">
        <v>58</v>
      </c>
      <c r="J26" t="s">
        <v>60</v>
      </c>
      <c r="K26" t="s">
        <v>59</v>
      </c>
      <c r="L26">
        <v>1455</v>
      </c>
      <c r="N26">
        <v>1013</v>
      </c>
      <c r="O26" t="s">
        <v>55</v>
      </c>
      <c r="P26" t="s">
        <v>55</v>
      </c>
      <c r="Q26">
        <v>1</v>
      </c>
      <c r="W26">
        <v>0</v>
      </c>
      <c r="X26">
        <v>-1308741380</v>
      </c>
      <c r="Y26">
        <f t="shared" si="0"/>
        <v>1</v>
      </c>
      <c r="AA26">
        <v>384.1</v>
      </c>
      <c r="AB26">
        <v>0</v>
      </c>
      <c r="AC26">
        <v>0</v>
      </c>
      <c r="AD26">
        <v>0</v>
      </c>
      <c r="AE26">
        <v>38.72</v>
      </c>
      <c r="AF26">
        <v>0</v>
      </c>
      <c r="AG26">
        <v>0</v>
      </c>
      <c r="AH26">
        <v>0</v>
      </c>
      <c r="AI26">
        <v>9.92</v>
      </c>
      <c r="AJ26">
        <v>1</v>
      </c>
      <c r="AK26">
        <v>1</v>
      </c>
      <c r="AL26">
        <v>1</v>
      </c>
      <c r="AM26">
        <v>0</v>
      </c>
      <c r="AN26">
        <v>0</v>
      </c>
      <c r="AO26">
        <v>0</v>
      </c>
      <c r="AP26">
        <v>1</v>
      </c>
      <c r="AQ26">
        <v>0</v>
      </c>
      <c r="AR26">
        <v>0</v>
      </c>
      <c r="AS26" t="s">
        <v>6</v>
      </c>
      <c r="AT26">
        <v>1</v>
      </c>
      <c r="AU26" t="s">
        <v>6</v>
      </c>
      <c r="AV26">
        <v>0</v>
      </c>
      <c r="AW26">
        <v>1</v>
      </c>
      <c r="AX26">
        <v>-1</v>
      </c>
      <c r="AY26">
        <v>0</v>
      </c>
      <c r="AZ26">
        <v>0</v>
      </c>
      <c r="BA26" t="s">
        <v>6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v>0</v>
      </c>
      <c r="CX26">
        <f>ROUND(Y26*Source!I37,7)</f>
        <v>0.9</v>
      </c>
      <c r="CY26">
        <f>AA26</f>
        <v>384.1</v>
      </c>
      <c r="CZ26">
        <f>AE26</f>
        <v>38.72</v>
      </c>
      <c r="DA26">
        <f>AI26</f>
        <v>9.92</v>
      </c>
      <c r="DB26">
        <f t="shared" si="1"/>
        <v>38.72</v>
      </c>
      <c r="DC26">
        <f t="shared" si="2"/>
        <v>0</v>
      </c>
      <c r="DD26" t="s">
        <v>6</v>
      </c>
      <c r="DE26" t="s">
        <v>6</v>
      </c>
      <c r="DF26">
        <f>ROUND(ROUND(AE26*AI26,2)*CX26,2)</f>
        <v>345.69</v>
      </c>
      <c r="DG26">
        <f>ROUND(ROUND(AF26,2)*CX26,2)</f>
        <v>0</v>
      </c>
      <c r="DH26">
        <f>ROUND(ROUND(AG26,2)*CX26,2)</f>
        <v>0</v>
      </c>
      <c r="DI26">
        <f>ROUND(ROUND(AH26,2)*CX26,2)</f>
        <v>0</v>
      </c>
      <c r="DJ26">
        <f>DF26</f>
        <v>345.69</v>
      </c>
      <c r="DK26">
        <v>0</v>
      </c>
      <c r="DL26" t="s">
        <v>6</v>
      </c>
      <c r="DM26">
        <v>0</v>
      </c>
      <c r="DN26" t="s">
        <v>6</v>
      </c>
      <c r="DO26">
        <v>0</v>
      </c>
    </row>
    <row r="27" spans="1:119" x14ac:dyDescent="0.2">
      <c r="A27">
        <f>ROW(Source!A39)</f>
        <v>39</v>
      </c>
      <c r="B27">
        <v>92841906</v>
      </c>
      <c r="C27">
        <v>92842262</v>
      </c>
      <c r="D27">
        <v>49510715</v>
      </c>
      <c r="E27">
        <v>70</v>
      </c>
      <c r="F27">
        <v>1</v>
      </c>
      <c r="G27">
        <v>1</v>
      </c>
      <c r="H27">
        <v>1</v>
      </c>
      <c r="I27" t="s">
        <v>273</v>
      </c>
      <c r="J27" t="s">
        <v>6</v>
      </c>
      <c r="K27" t="s">
        <v>274</v>
      </c>
      <c r="L27">
        <v>1191</v>
      </c>
      <c r="N27">
        <v>1013</v>
      </c>
      <c r="O27" t="s">
        <v>236</v>
      </c>
      <c r="P27" t="s">
        <v>236</v>
      </c>
      <c r="Q27">
        <v>1</v>
      </c>
      <c r="W27">
        <v>0</v>
      </c>
      <c r="X27">
        <v>1049124552</v>
      </c>
      <c r="Y27">
        <f t="shared" si="0"/>
        <v>7.48</v>
      </c>
      <c r="AA27">
        <v>0</v>
      </c>
      <c r="AB27">
        <v>0</v>
      </c>
      <c r="AC27">
        <v>0</v>
      </c>
      <c r="AD27">
        <v>382.57</v>
      </c>
      <c r="AE27">
        <v>0</v>
      </c>
      <c r="AF27">
        <v>0</v>
      </c>
      <c r="AG27">
        <v>0</v>
      </c>
      <c r="AH27">
        <v>8.5299999999999994</v>
      </c>
      <c r="AI27">
        <v>1</v>
      </c>
      <c r="AJ27">
        <v>1</v>
      </c>
      <c r="AK27">
        <v>1</v>
      </c>
      <c r="AL27">
        <v>44.85</v>
      </c>
      <c r="AM27">
        <v>4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6</v>
      </c>
      <c r="AT27">
        <v>7.48</v>
      </c>
      <c r="AU27" t="s">
        <v>6</v>
      </c>
      <c r="AV27">
        <v>1</v>
      </c>
      <c r="AW27">
        <v>2</v>
      </c>
      <c r="AX27">
        <v>92842268</v>
      </c>
      <c r="AY27">
        <v>1</v>
      </c>
      <c r="AZ27">
        <v>0</v>
      </c>
      <c r="BA27">
        <v>28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U27">
        <f>ROUND(AT27*Source!I39*AH27*AL27,2)</f>
        <v>171.7</v>
      </c>
      <c r="CV27">
        <f>ROUND(Y27*Source!I39,7)</f>
        <v>0.44879999999999998</v>
      </c>
      <c r="CW27">
        <v>0</v>
      </c>
      <c r="CX27">
        <f>ROUND(Y27*Source!I39,7)</f>
        <v>0.44879999999999998</v>
      </c>
      <c r="CY27">
        <f>AD27</f>
        <v>382.57</v>
      </c>
      <c r="CZ27">
        <f>AH27</f>
        <v>8.5299999999999994</v>
      </c>
      <c r="DA27">
        <f>AL27</f>
        <v>44.85</v>
      </c>
      <c r="DB27">
        <f t="shared" si="1"/>
        <v>63.8</v>
      </c>
      <c r="DC27">
        <f t="shared" si="2"/>
        <v>0</v>
      </c>
      <c r="DD27" t="s">
        <v>6</v>
      </c>
      <c r="DE27" t="s">
        <v>6</v>
      </c>
      <c r="DF27">
        <f>ROUND(ROUND(AE27,2)*CX27,2)</f>
        <v>0</v>
      </c>
      <c r="DG27">
        <f>ROUND(ROUND(AF27,2)*CX27,2)</f>
        <v>0</v>
      </c>
      <c r="DH27">
        <f>ROUND(ROUND(AG27,2)*CX27,2)</f>
        <v>0</v>
      </c>
      <c r="DI27">
        <f>ROUND(ROUND(AH27*AL27,2)*CX27,2)</f>
        <v>171.7</v>
      </c>
      <c r="DJ27">
        <f>DI27</f>
        <v>171.7</v>
      </c>
      <c r="DK27">
        <v>0</v>
      </c>
      <c r="DL27" t="s">
        <v>6</v>
      </c>
      <c r="DM27">
        <v>0</v>
      </c>
      <c r="DN27" t="s">
        <v>6</v>
      </c>
      <c r="DO27">
        <v>0</v>
      </c>
    </row>
    <row r="28" spans="1:119" x14ac:dyDescent="0.2">
      <c r="A28">
        <f>ROW(Source!A39)</f>
        <v>39</v>
      </c>
      <c r="B28">
        <v>92841906</v>
      </c>
      <c r="C28">
        <v>92842262</v>
      </c>
      <c r="D28">
        <v>49510905</v>
      </c>
      <c r="E28">
        <v>70</v>
      </c>
      <c r="F28">
        <v>1</v>
      </c>
      <c r="G28">
        <v>1</v>
      </c>
      <c r="H28">
        <v>1</v>
      </c>
      <c r="I28" t="s">
        <v>237</v>
      </c>
      <c r="J28" t="s">
        <v>6</v>
      </c>
      <c r="K28" t="s">
        <v>238</v>
      </c>
      <c r="L28">
        <v>1191</v>
      </c>
      <c r="N28">
        <v>1013</v>
      </c>
      <c r="O28" t="s">
        <v>236</v>
      </c>
      <c r="P28" t="s">
        <v>236</v>
      </c>
      <c r="Q28">
        <v>1</v>
      </c>
      <c r="W28">
        <v>0</v>
      </c>
      <c r="X28">
        <v>-1417349443</v>
      </c>
      <c r="Y28">
        <f t="shared" si="0"/>
        <v>0.06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1</v>
      </c>
      <c r="AJ28">
        <v>1</v>
      </c>
      <c r="AK28">
        <v>44.85</v>
      </c>
      <c r="AL28">
        <v>1</v>
      </c>
      <c r="AM28">
        <v>4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6</v>
      </c>
      <c r="AT28">
        <v>0.06</v>
      </c>
      <c r="AU28" t="s">
        <v>6</v>
      </c>
      <c r="AV28">
        <v>2</v>
      </c>
      <c r="AW28">
        <v>2</v>
      </c>
      <c r="AX28">
        <v>92842269</v>
      </c>
      <c r="AY28">
        <v>1</v>
      </c>
      <c r="AZ28">
        <v>0</v>
      </c>
      <c r="BA28">
        <v>29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V28">
        <v>0</v>
      </c>
      <c r="CW28">
        <v>0</v>
      </c>
      <c r="CX28">
        <f>ROUND(Y28*Source!I39,7)</f>
        <v>3.5999999999999999E-3</v>
      </c>
      <c r="CY28">
        <f>AD28</f>
        <v>0</v>
      </c>
      <c r="CZ28">
        <f>AH28</f>
        <v>0</v>
      </c>
      <c r="DA28">
        <f>AL28</f>
        <v>1</v>
      </c>
      <c r="DB28">
        <f t="shared" si="1"/>
        <v>0</v>
      </c>
      <c r="DC28">
        <f t="shared" si="2"/>
        <v>0</v>
      </c>
      <c r="DD28" t="s">
        <v>6</v>
      </c>
      <c r="DE28" t="s">
        <v>6</v>
      </c>
      <c r="DF28">
        <f>ROUND(ROUND(AE28,2)*CX28,2)</f>
        <v>0</v>
      </c>
      <c r="DG28">
        <f>ROUND(ROUND(AF28,2)*CX28,2)</f>
        <v>0</v>
      </c>
      <c r="DH28">
        <f>ROUND(ROUND(AG28*AK28,2)*CX28,2)</f>
        <v>0</v>
      </c>
      <c r="DI28">
        <f>ROUND(ROUND(AH28,2)*CX28,2)</f>
        <v>0</v>
      </c>
      <c r="DJ28">
        <f>DI28</f>
        <v>0</v>
      </c>
      <c r="DK28">
        <v>0</v>
      </c>
      <c r="DL28" t="s">
        <v>6</v>
      </c>
      <c r="DM28">
        <v>0</v>
      </c>
      <c r="DN28" t="s">
        <v>6</v>
      </c>
      <c r="DO28">
        <v>0</v>
      </c>
    </row>
    <row r="29" spans="1:119" x14ac:dyDescent="0.2">
      <c r="A29">
        <f>ROW(Source!A39)</f>
        <v>39</v>
      </c>
      <c r="B29">
        <v>92841906</v>
      </c>
      <c r="C29">
        <v>92842262</v>
      </c>
      <c r="D29">
        <v>49673503</v>
      </c>
      <c r="E29">
        <v>1</v>
      </c>
      <c r="F29">
        <v>1</v>
      </c>
      <c r="G29">
        <v>1</v>
      </c>
      <c r="H29">
        <v>2</v>
      </c>
      <c r="I29" t="s">
        <v>246</v>
      </c>
      <c r="J29" t="s">
        <v>247</v>
      </c>
      <c r="K29" t="s">
        <v>248</v>
      </c>
      <c r="L29">
        <v>1367</v>
      </c>
      <c r="N29">
        <v>1011</v>
      </c>
      <c r="O29" t="s">
        <v>242</v>
      </c>
      <c r="P29" t="s">
        <v>242</v>
      </c>
      <c r="Q29">
        <v>1</v>
      </c>
      <c r="W29">
        <v>0</v>
      </c>
      <c r="X29">
        <v>509054691</v>
      </c>
      <c r="Y29">
        <f t="shared" si="0"/>
        <v>0.06</v>
      </c>
      <c r="AA29">
        <v>0</v>
      </c>
      <c r="AB29">
        <v>1032.96</v>
      </c>
      <c r="AC29">
        <v>520.26</v>
      </c>
      <c r="AD29">
        <v>0</v>
      </c>
      <c r="AE29">
        <v>0</v>
      </c>
      <c r="AF29">
        <v>65.709999999999994</v>
      </c>
      <c r="AG29">
        <v>11.6</v>
      </c>
      <c r="AH29">
        <v>0</v>
      </c>
      <c r="AI29">
        <v>1</v>
      </c>
      <c r="AJ29">
        <v>15.72</v>
      </c>
      <c r="AK29">
        <v>44.85</v>
      </c>
      <c r="AL29">
        <v>1</v>
      </c>
      <c r="AM29">
        <v>4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6</v>
      </c>
      <c r="AT29">
        <v>0.06</v>
      </c>
      <c r="AU29" t="s">
        <v>6</v>
      </c>
      <c r="AV29">
        <v>0</v>
      </c>
      <c r="AW29">
        <v>2</v>
      </c>
      <c r="AX29">
        <v>92842270</v>
      </c>
      <c r="AY29">
        <v>1</v>
      </c>
      <c r="AZ29">
        <v>0</v>
      </c>
      <c r="BA29">
        <v>30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V29">
        <v>0</v>
      </c>
      <c r="CW29">
        <f>ROUND(Y29*Source!I39*DO29,7)</f>
        <v>0</v>
      </c>
      <c r="CX29">
        <f>ROUND(Y29*Source!I39,7)</f>
        <v>3.5999999999999999E-3</v>
      </c>
      <c r="CY29">
        <f>AB29</f>
        <v>1032.96</v>
      </c>
      <c r="CZ29">
        <f>AF29</f>
        <v>65.709999999999994</v>
      </c>
      <c r="DA29">
        <f>AJ29</f>
        <v>15.72</v>
      </c>
      <c r="DB29">
        <f t="shared" si="1"/>
        <v>3.94</v>
      </c>
      <c r="DC29">
        <f t="shared" si="2"/>
        <v>0.7</v>
      </c>
      <c r="DD29" t="s">
        <v>6</v>
      </c>
      <c r="DE29" t="s">
        <v>6</v>
      </c>
      <c r="DF29">
        <f>ROUND(ROUND(AE29,2)*CX29,2)</f>
        <v>0</v>
      </c>
      <c r="DG29">
        <f>ROUND(ROUND(AF29*AJ29,2)*CX29,2)</f>
        <v>3.72</v>
      </c>
      <c r="DH29">
        <f>ROUND(ROUND(AG29*AK29,2)*CX29,2)</f>
        <v>1.87</v>
      </c>
      <c r="DI29">
        <f>ROUND(ROUND(AH29,2)*CX29,2)</f>
        <v>0</v>
      </c>
      <c r="DJ29">
        <f>DG29</f>
        <v>3.72</v>
      </c>
      <c r="DK29">
        <v>0</v>
      </c>
      <c r="DL29" t="s">
        <v>6</v>
      </c>
      <c r="DM29">
        <v>0</v>
      </c>
      <c r="DN29" t="s">
        <v>6</v>
      </c>
      <c r="DO29">
        <v>0</v>
      </c>
    </row>
    <row r="30" spans="1:119" x14ac:dyDescent="0.2">
      <c r="A30">
        <f>ROW(Source!A39)</f>
        <v>39</v>
      </c>
      <c r="B30">
        <v>92841906</v>
      </c>
      <c r="C30">
        <v>92842262</v>
      </c>
      <c r="D30">
        <v>49525662</v>
      </c>
      <c r="E30">
        <v>1</v>
      </c>
      <c r="F30">
        <v>1</v>
      </c>
      <c r="G30">
        <v>1</v>
      </c>
      <c r="H30">
        <v>3</v>
      </c>
      <c r="I30" t="s">
        <v>275</v>
      </c>
      <c r="J30" t="s">
        <v>276</v>
      </c>
      <c r="K30" t="s">
        <v>277</v>
      </c>
      <c r="L30">
        <v>1425</v>
      </c>
      <c r="N30">
        <v>1013</v>
      </c>
      <c r="O30" t="s">
        <v>64</v>
      </c>
      <c r="P30" t="s">
        <v>64</v>
      </c>
      <c r="Q30">
        <v>1</v>
      </c>
      <c r="W30">
        <v>0</v>
      </c>
      <c r="X30">
        <v>-1948812897</v>
      </c>
      <c r="Y30">
        <f t="shared" si="0"/>
        <v>4.04</v>
      </c>
      <c r="AA30">
        <v>205.34</v>
      </c>
      <c r="AB30">
        <v>0</v>
      </c>
      <c r="AC30">
        <v>0</v>
      </c>
      <c r="AD30">
        <v>0</v>
      </c>
      <c r="AE30">
        <v>20.7</v>
      </c>
      <c r="AF30">
        <v>0</v>
      </c>
      <c r="AG30">
        <v>0</v>
      </c>
      <c r="AH30">
        <v>0</v>
      </c>
      <c r="AI30">
        <v>9.92</v>
      </c>
      <c r="AJ30">
        <v>1</v>
      </c>
      <c r="AK30">
        <v>1</v>
      </c>
      <c r="AL30">
        <v>1</v>
      </c>
      <c r="AM30">
        <v>4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6</v>
      </c>
      <c r="AT30">
        <v>4.04</v>
      </c>
      <c r="AU30" t="s">
        <v>6</v>
      </c>
      <c r="AV30">
        <v>0</v>
      </c>
      <c r="AW30">
        <v>2</v>
      </c>
      <c r="AX30">
        <v>92842271</v>
      </c>
      <c r="AY30">
        <v>1</v>
      </c>
      <c r="AZ30">
        <v>0</v>
      </c>
      <c r="BA30">
        <v>31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v>0</v>
      </c>
      <c r="CX30">
        <f>ROUND(Y30*Source!I39,7)</f>
        <v>0.2424</v>
      </c>
      <c r="CY30">
        <f>AA30</f>
        <v>205.34</v>
      </c>
      <c r="CZ30">
        <f>AE30</f>
        <v>20.7</v>
      </c>
      <c r="DA30">
        <f>AI30</f>
        <v>9.92</v>
      </c>
      <c r="DB30">
        <f t="shared" si="1"/>
        <v>83.63</v>
      </c>
      <c r="DC30">
        <f t="shared" si="2"/>
        <v>0</v>
      </c>
      <c r="DD30" t="s">
        <v>6</v>
      </c>
      <c r="DE30" t="s">
        <v>6</v>
      </c>
      <c r="DF30">
        <f>ROUND(ROUND(AE30*AI30,2)*CX30,2)</f>
        <v>49.77</v>
      </c>
      <c r="DG30">
        <f>ROUND(ROUND(AF30,2)*CX30,2)</f>
        <v>0</v>
      </c>
      <c r="DH30">
        <f>ROUND(ROUND(AG30,2)*CX30,2)</f>
        <v>0</v>
      </c>
      <c r="DI30">
        <f>ROUND(ROUND(AH30,2)*CX30,2)</f>
        <v>0</v>
      </c>
      <c r="DJ30">
        <f>DF30</f>
        <v>49.77</v>
      </c>
      <c r="DK30">
        <v>0</v>
      </c>
      <c r="DL30" t="s">
        <v>6</v>
      </c>
      <c r="DM30">
        <v>0</v>
      </c>
      <c r="DN30" t="s">
        <v>6</v>
      </c>
      <c r="DO30">
        <v>0</v>
      </c>
    </row>
    <row r="31" spans="1:119" x14ac:dyDescent="0.2">
      <c r="A31">
        <f>ROW(Source!A39)</f>
        <v>39</v>
      </c>
      <c r="B31">
        <v>92841906</v>
      </c>
      <c r="C31">
        <v>92842262</v>
      </c>
      <c r="D31">
        <v>49584642</v>
      </c>
      <c r="E31">
        <v>1</v>
      </c>
      <c r="F31">
        <v>1</v>
      </c>
      <c r="G31">
        <v>1</v>
      </c>
      <c r="H31">
        <v>3</v>
      </c>
      <c r="I31" t="s">
        <v>67</v>
      </c>
      <c r="J31" t="s">
        <v>69</v>
      </c>
      <c r="K31" t="s">
        <v>68</v>
      </c>
      <c r="L31">
        <v>1371</v>
      </c>
      <c r="N31">
        <v>1013</v>
      </c>
      <c r="O31" t="s">
        <v>50</v>
      </c>
      <c r="P31" t="s">
        <v>50</v>
      </c>
      <c r="Q31">
        <v>1</v>
      </c>
      <c r="W31">
        <v>0</v>
      </c>
      <c r="X31">
        <v>1503799498</v>
      </c>
      <c r="Y31">
        <f t="shared" si="0"/>
        <v>100</v>
      </c>
      <c r="AA31">
        <v>591.63</v>
      </c>
      <c r="AB31">
        <v>0</v>
      </c>
      <c r="AC31">
        <v>0</v>
      </c>
      <c r="AD31">
        <v>0</v>
      </c>
      <c r="AE31">
        <v>59.64</v>
      </c>
      <c r="AF31">
        <v>0</v>
      </c>
      <c r="AG31">
        <v>0</v>
      </c>
      <c r="AH31">
        <v>0</v>
      </c>
      <c r="AI31">
        <v>9.92</v>
      </c>
      <c r="AJ31">
        <v>1</v>
      </c>
      <c r="AK31">
        <v>1</v>
      </c>
      <c r="AL31">
        <v>1</v>
      </c>
      <c r="AM31">
        <v>0</v>
      </c>
      <c r="AN31">
        <v>0</v>
      </c>
      <c r="AO31">
        <v>0</v>
      </c>
      <c r="AP31">
        <v>1</v>
      </c>
      <c r="AQ31">
        <v>0</v>
      </c>
      <c r="AR31">
        <v>0</v>
      </c>
      <c r="AS31" t="s">
        <v>6</v>
      </c>
      <c r="AT31">
        <v>100</v>
      </c>
      <c r="AU31" t="s">
        <v>6</v>
      </c>
      <c r="AV31">
        <v>0</v>
      </c>
      <c r="AW31">
        <v>1</v>
      </c>
      <c r="AX31">
        <v>-1</v>
      </c>
      <c r="AY31">
        <v>0</v>
      </c>
      <c r="AZ31">
        <v>0</v>
      </c>
      <c r="BA31" t="s">
        <v>6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v>0</v>
      </c>
      <c r="CX31">
        <f>ROUND(Y31*Source!I39,7)</f>
        <v>6</v>
      </c>
      <c r="CY31">
        <f>AA31</f>
        <v>591.63</v>
      </c>
      <c r="CZ31">
        <f>AE31</f>
        <v>59.64</v>
      </c>
      <c r="DA31">
        <f>AI31</f>
        <v>9.92</v>
      </c>
      <c r="DB31">
        <f t="shared" si="1"/>
        <v>5964</v>
      </c>
      <c r="DC31">
        <f t="shared" si="2"/>
        <v>0</v>
      </c>
      <c r="DD31" t="s">
        <v>6</v>
      </c>
      <c r="DE31" t="s">
        <v>6</v>
      </c>
      <c r="DF31">
        <f>ROUND(ROUND(AE31*AI31,2)*CX31,2)</f>
        <v>3549.78</v>
      </c>
      <c r="DG31">
        <f>ROUND(ROUND(AF31,2)*CX31,2)</f>
        <v>0</v>
      </c>
      <c r="DH31">
        <f>ROUND(ROUND(AG31,2)*CX31,2)</f>
        <v>0</v>
      </c>
      <c r="DI31">
        <f>ROUND(ROUND(AH31,2)*CX31,2)</f>
        <v>0</v>
      </c>
      <c r="DJ31">
        <f>DF31</f>
        <v>3549.78</v>
      </c>
      <c r="DK31">
        <v>0</v>
      </c>
      <c r="DL31" t="s">
        <v>6</v>
      </c>
      <c r="DM31">
        <v>0</v>
      </c>
      <c r="DN31" t="s">
        <v>6</v>
      </c>
      <c r="DO31">
        <v>0</v>
      </c>
    </row>
    <row r="32" spans="1:119" x14ac:dyDescent="0.2">
      <c r="A32">
        <f>ROW(Source!A76)</f>
        <v>76</v>
      </c>
      <c r="B32">
        <v>92841906</v>
      </c>
      <c r="C32">
        <v>92842274</v>
      </c>
      <c r="D32">
        <v>49510731</v>
      </c>
      <c r="E32">
        <v>70</v>
      </c>
      <c r="F32">
        <v>1</v>
      </c>
      <c r="G32">
        <v>1</v>
      </c>
      <c r="H32">
        <v>1</v>
      </c>
      <c r="I32" t="s">
        <v>271</v>
      </c>
      <c r="J32" t="s">
        <v>6</v>
      </c>
      <c r="K32" t="s">
        <v>272</v>
      </c>
      <c r="L32">
        <v>1191</v>
      </c>
      <c r="N32">
        <v>1013</v>
      </c>
      <c r="O32" t="s">
        <v>236</v>
      </c>
      <c r="P32" t="s">
        <v>236</v>
      </c>
      <c r="Q32">
        <v>1</v>
      </c>
      <c r="W32">
        <v>0</v>
      </c>
      <c r="X32">
        <v>1893946532</v>
      </c>
      <c r="Y32">
        <f t="shared" si="0"/>
        <v>4.1399999999999997</v>
      </c>
      <c r="AA32">
        <v>0</v>
      </c>
      <c r="AB32">
        <v>0</v>
      </c>
      <c r="AC32">
        <v>0</v>
      </c>
      <c r="AD32">
        <v>406.79</v>
      </c>
      <c r="AE32">
        <v>0</v>
      </c>
      <c r="AF32">
        <v>0</v>
      </c>
      <c r="AG32">
        <v>0</v>
      </c>
      <c r="AH32">
        <v>9.07</v>
      </c>
      <c r="AI32">
        <v>1</v>
      </c>
      <c r="AJ32">
        <v>1</v>
      </c>
      <c r="AK32">
        <v>1</v>
      </c>
      <c r="AL32">
        <v>44.85</v>
      </c>
      <c r="AM32">
        <v>4</v>
      </c>
      <c r="AN32">
        <v>0</v>
      </c>
      <c r="AO32">
        <v>1</v>
      </c>
      <c r="AP32">
        <v>1</v>
      </c>
      <c r="AQ32">
        <v>0</v>
      </c>
      <c r="AR32">
        <v>0</v>
      </c>
      <c r="AS32" t="s">
        <v>6</v>
      </c>
      <c r="AT32">
        <v>4.1399999999999997</v>
      </c>
      <c r="AU32" t="s">
        <v>6</v>
      </c>
      <c r="AV32">
        <v>1</v>
      </c>
      <c r="AW32">
        <v>2</v>
      </c>
      <c r="AX32">
        <v>92842281</v>
      </c>
      <c r="AY32">
        <v>1</v>
      </c>
      <c r="AZ32">
        <v>0</v>
      </c>
      <c r="BA32">
        <v>33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U32">
        <f>ROUND(AT32*Source!I76*AH32*AL32,2)</f>
        <v>1010.47</v>
      </c>
      <c r="CV32">
        <f>ROUND(Y32*Source!I76,7)</f>
        <v>2.484</v>
      </c>
      <c r="CW32">
        <v>0</v>
      </c>
      <c r="CX32">
        <f>ROUND(Y32*Source!I76,7)</f>
        <v>2.484</v>
      </c>
      <c r="CY32">
        <f>AD32</f>
        <v>406.79</v>
      </c>
      <c r="CZ32">
        <f>AH32</f>
        <v>9.07</v>
      </c>
      <c r="DA32">
        <f>AL32</f>
        <v>44.85</v>
      </c>
      <c r="DB32">
        <f t="shared" si="1"/>
        <v>37.549999999999997</v>
      </c>
      <c r="DC32">
        <f t="shared" si="2"/>
        <v>0</v>
      </c>
      <c r="DD32" t="s">
        <v>6</v>
      </c>
      <c r="DE32" t="s">
        <v>6</v>
      </c>
      <c r="DF32">
        <f>ROUND(ROUND(AE32,2)*CX32,2)</f>
        <v>0</v>
      </c>
      <c r="DG32">
        <f>ROUND(ROUND(AF32,2)*CX32,2)</f>
        <v>0</v>
      </c>
      <c r="DH32">
        <f>ROUND(ROUND(AG32,2)*CX32,2)</f>
        <v>0</v>
      </c>
      <c r="DI32">
        <f>ROUND(ROUND(AH32*AL32,2)*CX32,2)</f>
        <v>1010.47</v>
      </c>
      <c r="DJ32">
        <f>DI32</f>
        <v>1010.47</v>
      </c>
      <c r="DK32">
        <v>0</v>
      </c>
      <c r="DL32" t="s">
        <v>6</v>
      </c>
      <c r="DM32">
        <v>0</v>
      </c>
      <c r="DN32" t="s">
        <v>6</v>
      </c>
      <c r="DO32">
        <v>0</v>
      </c>
    </row>
    <row r="33" spans="1:119" x14ac:dyDescent="0.2">
      <c r="A33">
        <f>ROW(Source!A76)</f>
        <v>76</v>
      </c>
      <c r="B33">
        <v>92841906</v>
      </c>
      <c r="C33">
        <v>92842274</v>
      </c>
      <c r="D33">
        <v>49510905</v>
      </c>
      <c r="E33">
        <v>70</v>
      </c>
      <c r="F33">
        <v>1</v>
      </c>
      <c r="G33">
        <v>1</v>
      </c>
      <c r="H33">
        <v>1</v>
      </c>
      <c r="I33" t="s">
        <v>237</v>
      </c>
      <c r="J33" t="s">
        <v>6</v>
      </c>
      <c r="K33" t="s">
        <v>238</v>
      </c>
      <c r="L33">
        <v>1191</v>
      </c>
      <c r="N33">
        <v>1013</v>
      </c>
      <c r="O33" t="s">
        <v>236</v>
      </c>
      <c r="P33" t="s">
        <v>236</v>
      </c>
      <c r="Q33">
        <v>1</v>
      </c>
      <c r="W33">
        <v>0</v>
      </c>
      <c r="X33">
        <v>-1417349443</v>
      </c>
      <c r="Y33">
        <f t="shared" ref="Y33:Y68" si="9">AT33</f>
        <v>2.2599999999999998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1</v>
      </c>
      <c r="AJ33">
        <v>1</v>
      </c>
      <c r="AK33">
        <v>44.85</v>
      </c>
      <c r="AL33">
        <v>1</v>
      </c>
      <c r="AM33">
        <v>4</v>
      </c>
      <c r="AN33">
        <v>0</v>
      </c>
      <c r="AO33">
        <v>1</v>
      </c>
      <c r="AP33">
        <v>1</v>
      </c>
      <c r="AQ33">
        <v>0</v>
      </c>
      <c r="AR33">
        <v>0</v>
      </c>
      <c r="AS33" t="s">
        <v>6</v>
      </c>
      <c r="AT33">
        <v>2.2599999999999998</v>
      </c>
      <c r="AU33" t="s">
        <v>6</v>
      </c>
      <c r="AV33">
        <v>2</v>
      </c>
      <c r="AW33">
        <v>2</v>
      </c>
      <c r="AX33">
        <v>92842282</v>
      </c>
      <c r="AY33">
        <v>1</v>
      </c>
      <c r="AZ33">
        <v>0</v>
      </c>
      <c r="BA33">
        <v>34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V33">
        <v>0</v>
      </c>
      <c r="CW33">
        <v>0</v>
      </c>
      <c r="CX33">
        <f>ROUND(Y33*Source!I76,7)</f>
        <v>1.3560000000000001</v>
      </c>
      <c r="CY33">
        <f>AD33</f>
        <v>0</v>
      </c>
      <c r="CZ33">
        <f>AH33</f>
        <v>0</v>
      </c>
      <c r="DA33">
        <f>AL33</f>
        <v>1</v>
      </c>
      <c r="DB33">
        <f t="shared" ref="DB33:DB68" si="10">ROUND(ROUND(AT33*CZ33,2),2)</f>
        <v>0</v>
      </c>
      <c r="DC33">
        <f t="shared" ref="DC33:DC68" si="11">ROUND(ROUND(AT33*AG33,2),2)</f>
        <v>0</v>
      </c>
      <c r="DD33" t="s">
        <v>6</v>
      </c>
      <c r="DE33" t="s">
        <v>6</v>
      </c>
      <c r="DF33">
        <f>ROUND(ROUND(AE33,2)*CX33,2)</f>
        <v>0</v>
      </c>
      <c r="DG33">
        <f>ROUND(ROUND(AF33,2)*CX33,2)</f>
        <v>0</v>
      </c>
      <c r="DH33">
        <f>ROUND(ROUND(AG33*AK33,2)*CX33,2)</f>
        <v>0</v>
      </c>
      <c r="DI33">
        <f>ROUND(ROUND(AH33,2)*CX33,2)</f>
        <v>0</v>
      </c>
      <c r="DJ33">
        <f>DI33</f>
        <v>0</v>
      </c>
      <c r="DK33">
        <v>0</v>
      </c>
      <c r="DL33" t="s">
        <v>6</v>
      </c>
      <c r="DM33">
        <v>0</v>
      </c>
      <c r="DN33" t="s">
        <v>6</v>
      </c>
      <c r="DO33">
        <v>0</v>
      </c>
    </row>
    <row r="34" spans="1:119" x14ac:dyDescent="0.2">
      <c r="A34">
        <f>ROW(Source!A76)</f>
        <v>76</v>
      </c>
      <c r="B34">
        <v>92841906</v>
      </c>
      <c r="C34">
        <v>92842274</v>
      </c>
      <c r="D34">
        <v>49672573</v>
      </c>
      <c r="E34">
        <v>1</v>
      </c>
      <c r="F34">
        <v>1</v>
      </c>
      <c r="G34">
        <v>1</v>
      </c>
      <c r="H34">
        <v>2</v>
      </c>
      <c r="I34" t="s">
        <v>239</v>
      </c>
      <c r="J34" t="s">
        <v>240</v>
      </c>
      <c r="K34" t="s">
        <v>241</v>
      </c>
      <c r="L34">
        <v>1367</v>
      </c>
      <c r="N34">
        <v>1011</v>
      </c>
      <c r="O34" t="s">
        <v>242</v>
      </c>
      <c r="P34" t="s">
        <v>242</v>
      </c>
      <c r="Q34">
        <v>1</v>
      </c>
      <c r="W34">
        <v>0</v>
      </c>
      <c r="X34">
        <v>-430484415</v>
      </c>
      <c r="Y34">
        <f t="shared" si="9"/>
        <v>0.01</v>
      </c>
      <c r="AA34">
        <v>0</v>
      </c>
      <c r="AB34">
        <v>1814.09</v>
      </c>
      <c r="AC34">
        <v>605.48</v>
      </c>
      <c r="AD34">
        <v>0</v>
      </c>
      <c r="AE34">
        <v>0</v>
      </c>
      <c r="AF34">
        <v>115.4</v>
      </c>
      <c r="AG34">
        <v>13.5</v>
      </c>
      <c r="AH34">
        <v>0</v>
      </c>
      <c r="AI34">
        <v>1</v>
      </c>
      <c r="AJ34">
        <v>15.72</v>
      </c>
      <c r="AK34">
        <v>44.85</v>
      </c>
      <c r="AL34">
        <v>1</v>
      </c>
      <c r="AM34">
        <v>4</v>
      </c>
      <c r="AN34">
        <v>0</v>
      </c>
      <c r="AO34">
        <v>1</v>
      </c>
      <c r="AP34">
        <v>1</v>
      </c>
      <c r="AQ34">
        <v>0</v>
      </c>
      <c r="AR34">
        <v>0</v>
      </c>
      <c r="AS34" t="s">
        <v>6</v>
      </c>
      <c r="AT34">
        <v>0.01</v>
      </c>
      <c r="AU34" t="s">
        <v>6</v>
      </c>
      <c r="AV34">
        <v>0</v>
      </c>
      <c r="AW34">
        <v>2</v>
      </c>
      <c r="AX34">
        <v>92842283</v>
      </c>
      <c r="AY34">
        <v>1</v>
      </c>
      <c r="AZ34">
        <v>0</v>
      </c>
      <c r="BA34">
        <v>35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V34">
        <v>0</v>
      </c>
      <c r="CW34">
        <f>ROUND(Y34*Source!I76*DO34,7)</f>
        <v>0</v>
      </c>
      <c r="CX34">
        <f>ROUND(Y34*Source!I76,7)</f>
        <v>6.0000000000000001E-3</v>
      </c>
      <c r="CY34">
        <f>AB34</f>
        <v>1814.09</v>
      </c>
      <c r="CZ34">
        <f>AF34</f>
        <v>115.4</v>
      </c>
      <c r="DA34">
        <f>AJ34</f>
        <v>15.72</v>
      </c>
      <c r="DB34">
        <f t="shared" si="10"/>
        <v>1.1499999999999999</v>
      </c>
      <c r="DC34">
        <f t="shared" si="11"/>
        <v>0.14000000000000001</v>
      </c>
      <c r="DD34" t="s">
        <v>6</v>
      </c>
      <c r="DE34" t="s">
        <v>6</v>
      </c>
      <c r="DF34">
        <f>ROUND(ROUND(AE34,2)*CX34,2)</f>
        <v>0</v>
      </c>
      <c r="DG34">
        <f>ROUND(ROUND(AF34*AJ34,2)*CX34,2)</f>
        <v>10.88</v>
      </c>
      <c r="DH34">
        <f>ROUND(ROUND(AG34*AK34,2)*CX34,2)</f>
        <v>3.63</v>
      </c>
      <c r="DI34">
        <f>ROUND(ROUND(AH34,2)*CX34,2)</f>
        <v>0</v>
      </c>
      <c r="DJ34">
        <f>DG34</f>
        <v>10.88</v>
      </c>
      <c r="DK34">
        <v>0</v>
      </c>
      <c r="DL34" t="s">
        <v>6</v>
      </c>
      <c r="DM34">
        <v>0</v>
      </c>
      <c r="DN34" t="s">
        <v>6</v>
      </c>
      <c r="DO34">
        <v>0</v>
      </c>
    </row>
    <row r="35" spans="1:119" x14ac:dyDescent="0.2">
      <c r="A35">
        <f>ROW(Source!A76)</f>
        <v>76</v>
      </c>
      <c r="B35">
        <v>92841906</v>
      </c>
      <c r="C35">
        <v>92842274</v>
      </c>
      <c r="D35">
        <v>49673503</v>
      </c>
      <c r="E35">
        <v>1</v>
      </c>
      <c r="F35">
        <v>1</v>
      </c>
      <c r="G35">
        <v>1</v>
      </c>
      <c r="H35">
        <v>2</v>
      </c>
      <c r="I35" t="s">
        <v>246</v>
      </c>
      <c r="J35" t="s">
        <v>247</v>
      </c>
      <c r="K35" t="s">
        <v>248</v>
      </c>
      <c r="L35">
        <v>1367</v>
      </c>
      <c r="N35">
        <v>1011</v>
      </c>
      <c r="O35" t="s">
        <v>242</v>
      </c>
      <c r="P35" t="s">
        <v>242</v>
      </c>
      <c r="Q35">
        <v>1</v>
      </c>
      <c r="W35">
        <v>0</v>
      </c>
      <c r="X35">
        <v>509054691</v>
      </c>
      <c r="Y35">
        <f t="shared" si="9"/>
        <v>0.01</v>
      </c>
      <c r="AA35">
        <v>0</v>
      </c>
      <c r="AB35">
        <v>1032.96</v>
      </c>
      <c r="AC35">
        <v>520.26</v>
      </c>
      <c r="AD35">
        <v>0</v>
      </c>
      <c r="AE35">
        <v>0</v>
      </c>
      <c r="AF35">
        <v>65.709999999999994</v>
      </c>
      <c r="AG35">
        <v>11.6</v>
      </c>
      <c r="AH35">
        <v>0</v>
      </c>
      <c r="AI35">
        <v>1</v>
      </c>
      <c r="AJ35">
        <v>15.72</v>
      </c>
      <c r="AK35">
        <v>44.85</v>
      </c>
      <c r="AL35">
        <v>1</v>
      </c>
      <c r="AM35">
        <v>4</v>
      </c>
      <c r="AN35">
        <v>0</v>
      </c>
      <c r="AO35">
        <v>1</v>
      </c>
      <c r="AP35">
        <v>1</v>
      </c>
      <c r="AQ35">
        <v>0</v>
      </c>
      <c r="AR35">
        <v>0</v>
      </c>
      <c r="AS35" t="s">
        <v>6</v>
      </c>
      <c r="AT35">
        <v>0.01</v>
      </c>
      <c r="AU35" t="s">
        <v>6</v>
      </c>
      <c r="AV35">
        <v>0</v>
      </c>
      <c r="AW35">
        <v>2</v>
      </c>
      <c r="AX35">
        <v>92842284</v>
      </c>
      <c r="AY35">
        <v>1</v>
      </c>
      <c r="AZ35">
        <v>0</v>
      </c>
      <c r="BA35">
        <v>36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V35">
        <v>0</v>
      </c>
      <c r="CW35">
        <f>ROUND(Y35*Source!I76*DO35,7)</f>
        <v>0</v>
      </c>
      <c r="CX35">
        <f>ROUND(Y35*Source!I76,7)</f>
        <v>6.0000000000000001E-3</v>
      </c>
      <c r="CY35">
        <f>AB35</f>
        <v>1032.96</v>
      </c>
      <c r="CZ35">
        <f>AF35</f>
        <v>65.709999999999994</v>
      </c>
      <c r="DA35">
        <f>AJ35</f>
        <v>15.72</v>
      </c>
      <c r="DB35">
        <f t="shared" si="10"/>
        <v>0.66</v>
      </c>
      <c r="DC35">
        <f t="shared" si="11"/>
        <v>0.12</v>
      </c>
      <c r="DD35" t="s">
        <v>6</v>
      </c>
      <c r="DE35" t="s">
        <v>6</v>
      </c>
      <c r="DF35">
        <f>ROUND(ROUND(AE35,2)*CX35,2)</f>
        <v>0</v>
      </c>
      <c r="DG35">
        <f>ROUND(ROUND(AF35*AJ35,2)*CX35,2)</f>
        <v>6.2</v>
      </c>
      <c r="DH35">
        <f>ROUND(ROUND(AG35*AK35,2)*CX35,2)</f>
        <v>3.12</v>
      </c>
      <c r="DI35">
        <f>ROUND(ROUND(AH35,2)*CX35,2)</f>
        <v>0</v>
      </c>
      <c r="DJ35">
        <f>DG35</f>
        <v>6.2</v>
      </c>
      <c r="DK35">
        <v>0</v>
      </c>
      <c r="DL35" t="s">
        <v>6</v>
      </c>
      <c r="DM35">
        <v>0</v>
      </c>
      <c r="DN35" t="s">
        <v>6</v>
      </c>
      <c r="DO35">
        <v>0</v>
      </c>
    </row>
    <row r="36" spans="1:119" x14ac:dyDescent="0.2">
      <c r="A36">
        <f>ROW(Source!A76)</f>
        <v>76</v>
      </c>
      <c r="B36">
        <v>92841906</v>
      </c>
      <c r="C36">
        <v>92842274</v>
      </c>
      <c r="D36">
        <v>49673647</v>
      </c>
      <c r="E36">
        <v>1</v>
      </c>
      <c r="F36">
        <v>1</v>
      </c>
      <c r="G36">
        <v>1</v>
      </c>
      <c r="H36">
        <v>2</v>
      </c>
      <c r="I36" t="s">
        <v>252</v>
      </c>
      <c r="J36" t="s">
        <v>253</v>
      </c>
      <c r="K36" t="s">
        <v>254</v>
      </c>
      <c r="L36">
        <v>1367</v>
      </c>
      <c r="N36">
        <v>1011</v>
      </c>
      <c r="O36" t="s">
        <v>242</v>
      </c>
      <c r="P36" t="s">
        <v>242</v>
      </c>
      <c r="Q36">
        <v>1</v>
      </c>
      <c r="W36">
        <v>0</v>
      </c>
      <c r="X36">
        <v>1573447407</v>
      </c>
      <c r="Y36">
        <f t="shared" si="9"/>
        <v>2.2400000000000002</v>
      </c>
      <c r="AA36">
        <v>0</v>
      </c>
      <c r="AB36">
        <v>1573.57</v>
      </c>
      <c r="AC36">
        <v>605.48</v>
      </c>
      <c r="AD36">
        <v>0</v>
      </c>
      <c r="AE36">
        <v>0</v>
      </c>
      <c r="AF36">
        <v>100.1</v>
      </c>
      <c r="AG36">
        <v>13.5</v>
      </c>
      <c r="AH36">
        <v>0</v>
      </c>
      <c r="AI36">
        <v>1</v>
      </c>
      <c r="AJ36">
        <v>15.72</v>
      </c>
      <c r="AK36">
        <v>44.85</v>
      </c>
      <c r="AL36">
        <v>1</v>
      </c>
      <c r="AM36">
        <v>4</v>
      </c>
      <c r="AN36">
        <v>0</v>
      </c>
      <c r="AO36">
        <v>1</v>
      </c>
      <c r="AP36">
        <v>1</v>
      </c>
      <c r="AQ36">
        <v>0</v>
      </c>
      <c r="AR36">
        <v>0</v>
      </c>
      <c r="AS36" t="s">
        <v>6</v>
      </c>
      <c r="AT36">
        <v>2.2400000000000002</v>
      </c>
      <c r="AU36" t="s">
        <v>6</v>
      </c>
      <c r="AV36">
        <v>0</v>
      </c>
      <c r="AW36">
        <v>2</v>
      </c>
      <c r="AX36">
        <v>92842285</v>
      </c>
      <c r="AY36">
        <v>1</v>
      </c>
      <c r="AZ36">
        <v>0</v>
      </c>
      <c r="BA36">
        <v>37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f>ROUND(Y36*Source!I76*DO36,7)</f>
        <v>0</v>
      </c>
      <c r="CX36">
        <f>ROUND(Y36*Source!I76,7)</f>
        <v>1.3440000000000001</v>
      </c>
      <c r="CY36">
        <f>AB36</f>
        <v>1573.57</v>
      </c>
      <c r="CZ36">
        <f>AF36</f>
        <v>100.1</v>
      </c>
      <c r="DA36">
        <f>AJ36</f>
        <v>15.72</v>
      </c>
      <c r="DB36">
        <f t="shared" si="10"/>
        <v>224.22</v>
      </c>
      <c r="DC36">
        <f t="shared" si="11"/>
        <v>30.24</v>
      </c>
      <c r="DD36" t="s">
        <v>6</v>
      </c>
      <c r="DE36" t="s">
        <v>6</v>
      </c>
      <c r="DF36">
        <f>ROUND(ROUND(AE36,2)*CX36,2)</f>
        <v>0</v>
      </c>
      <c r="DG36">
        <f>ROUND(ROUND(AF36*AJ36,2)*CX36,2)</f>
        <v>2114.88</v>
      </c>
      <c r="DH36">
        <f>ROUND(ROUND(AG36*AK36,2)*CX36,2)</f>
        <v>813.77</v>
      </c>
      <c r="DI36">
        <f>ROUND(ROUND(AH36,2)*CX36,2)</f>
        <v>0</v>
      </c>
      <c r="DJ36">
        <f>DG36</f>
        <v>2114.88</v>
      </c>
      <c r="DK36">
        <v>0</v>
      </c>
      <c r="DL36" t="s">
        <v>6</v>
      </c>
      <c r="DM36">
        <v>0</v>
      </c>
      <c r="DN36" t="s">
        <v>6</v>
      </c>
      <c r="DO36">
        <v>0</v>
      </c>
    </row>
    <row r="37" spans="1:119" x14ac:dyDescent="0.2">
      <c r="A37">
        <f>ROW(Source!A76)</f>
        <v>76</v>
      </c>
      <c r="B37">
        <v>92841906</v>
      </c>
      <c r="C37">
        <v>92842274</v>
      </c>
      <c r="D37">
        <v>49585143</v>
      </c>
      <c r="E37">
        <v>1</v>
      </c>
      <c r="F37">
        <v>1</v>
      </c>
      <c r="G37">
        <v>1</v>
      </c>
      <c r="H37">
        <v>3</v>
      </c>
      <c r="I37" t="s">
        <v>127</v>
      </c>
      <c r="J37" t="s">
        <v>129</v>
      </c>
      <c r="K37" t="s">
        <v>128</v>
      </c>
      <c r="L37">
        <v>1371</v>
      </c>
      <c r="N37">
        <v>1013</v>
      </c>
      <c r="O37" t="s">
        <v>50</v>
      </c>
      <c r="P37" t="s">
        <v>50</v>
      </c>
      <c r="Q37">
        <v>1</v>
      </c>
      <c r="W37">
        <v>0</v>
      </c>
      <c r="X37">
        <v>-767880984</v>
      </c>
      <c r="Y37">
        <f t="shared" si="9"/>
        <v>10</v>
      </c>
      <c r="AA37">
        <v>150.59</v>
      </c>
      <c r="AB37">
        <v>0</v>
      </c>
      <c r="AC37">
        <v>0</v>
      </c>
      <c r="AD37">
        <v>0</v>
      </c>
      <c r="AE37">
        <v>15.18</v>
      </c>
      <c r="AF37">
        <v>0</v>
      </c>
      <c r="AG37">
        <v>0</v>
      </c>
      <c r="AH37">
        <v>0</v>
      </c>
      <c r="AI37">
        <v>9.92</v>
      </c>
      <c r="AJ37">
        <v>1</v>
      </c>
      <c r="AK37">
        <v>1</v>
      </c>
      <c r="AL37">
        <v>1</v>
      </c>
      <c r="AM37">
        <v>0</v>
      </c>
      <c r="AN37">
        <v>0</v>
      </c>
      <c r="AO37">
        <v>0</v>
      </c>
      <c r="AP37">
        <v>1</v>
      </c>
      <c r="AQ37">
        <v>0</v>
      </c>
      <c r="AR37">
        <v>0</v>
      </c>
      <c r="AS37" t="s">
        <v>6</v>
      </c>
      <c r="AT37">
        <v>10</v>
      </c>
      <c r="AU37" t="s">
        <v>6</v>
      </c>
      <c r="AV37">
        <v>0</v>
      </c>
      <c r="AW37">
        <v>1</v>
      </c>
      <c r="AX37">
        <v>-1</v>
      </c>
      <c r="AY37">
        <v>0</v>
      </c>
      <c r="AZ37">
        <v>0</v>
      </c>
      <c r="BA37" t="s">
        <v>6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V37">
        <v>0</v>
      </c>
      <c r="CW37">
        <v>0</v>
      </c>
      <c r="CX37">
        <f>ROUND(Y37*Source!I76,7)</f>
        <v>6</v>
      </c>
      <c r="CY37">
        <f>AA37</f>
        <v>150.59</v>
      </c>
      <c r="CZ37">
        <f>AE37</f>
        <v>15.18</v>
      </c>
      <c r="DA37">
        <f>AI37</f>
        <v>9.92</v>
      </c>
      <c r="DB37">
        <f t="shared" si="10"/>
        <v>151.80000000000001</v>
      </c>
      <c r="DC37">
        <f t="shared" si="11"/>
        <v>0</v>
      </c>
      <c r="DD37" t="s">
        <v>6</v>
      </c>
      <c r="DE37" t="s">
        <v>6</v>
      </c>
      <c r="DF37">
        <f>ROUND(ROUND(AE37*AI37,2)*CX37,2)</f>
        <v>903.54</v>
      </c>
      <c r="DG37">
        <f>ROUND(ROUND(AF37,2)*CX37,2)</f>
        <v>0</v>
      </c>
      <c r="DH37">
        <f>ROUND(ROUND(AG37,2)*CX37,2)</f>
        <v>0</v>
      </c>
      <c r="DI37">
        <f>ROUND(ROUND(AH37,2)*CX37,2)</f>
        <v>0</v>
      </c>
      <c r="DJ37">
        <f>DF37</f>
        <v>903.54</v>
      </c>
      <c r="DK37">
        <v>0</v>
      </c>
      <c r="DL37" t="s">
        <v>6</v>
      </c>
      <c r="DM37">
        <v>0</v>
      </c>
      <c r="DN37" t="s">
        <v>6</v>
      </c>
      <c r="DO37">
        <v>0</v>
      </c>
    </row>
    <row r="38" spans="1:119" x14ac:dyDescent="0.2">
      <c r="A38">
        <f>ROW(Source!A78)</f>
        <v>78</v>
      </c>
      <c r="B38">
        <v>92841906</v>
      </c>
      <c r="C38">
        <v>92842288</v>
      </c>
      <c r="D38">
        <v>49510767</v>
      </c>
      <c r="E38">
        <v>70</v>
      </c>
      <c r="F38">
        <v>1</v>
      </c>
      <c r="G38">
        <v>1</v>
      </c>
      <c r="H38">
        <v>1</v>
      </c>
      <c r="I38" t="s">
        <v>258</v>
      </c>
      <c r="J38" t="s">
        <v>6</v>
      </c>
      <c r="K38" t="s">
        <v>259</v>
      </c>
      <c r="L38">
        <v>1191</v>
      </c>
      <c r="N38">
        <v>1013</v>
      </c>
      <c r="O38" t="s">
        <v>236</v>
      </c>
      <c r="P38" t="s">
        <v>236</v>
      </c>
      <c r="Q38">
        <v>1</v>
      </c>
      <c r="W38">
        <v>0</v>
      </c>
      <c r="X38">
        <v>-1936699058</v>
      </c>
      <c r="Y38">
        <f t="shared" si="9"/>
        <v>56</v>
      </c>
      <c r="AA38">
        <v>0</v>
      </c>
      <c r="AB38">
        <v>0</v>
      </c>
      <c r="AC38">
        <v>0</v>
      </c>
      <c r="AD38">
        <v>444.91</v>
      </c>
      <c r="AE38">
        <v>0</v>
      </c>
      <c r="AF38">
        <v>0</v>
      </c>
      <c r="AG38">
        <v>0</v>
      </c>
      <c r="AH38">
        <v>9.92</v>
      </c>
      <c r="AI38">
        <v>1</v>
      </c>
      <c r="AJ38">
        <v>1</v>
      </c>
      <c r="AK38">
        <v>1</v>
      </c>
      <c r="AL38">
        <v>44.85</v>
      </c>
      <c r="AM38">
        <v>4</v>
      </c>
      <c r="AN38">
        <v>0</v>
      </c>
      <c r="AO38">
        <v>1</v>
      </c>
      <c r="AP38">
        <v>1</v>
      </c>
      <c r="AQ38">
        <v>0</v>
      </c>
      <c r="AR38">
        <v>0</v>
      </c>
      <c r="AS38" t="s">
        <v>6</v>
      </c>
      <c r="AT38">
        <v>56</v>
      </c>
      <c r="AU38" t="s">
        <v>6</v>
      </c>
      <c r="AV38">
        <v>1</v>
      </c>
      <c r="AW38">
        <v>2</v>
      </c>
      <c r="AX38">
        <v>92842300</v>
      </c>
      <c r="AY38">
        <v>1</v>
      </c>
      <c r="AZ38">
        <v>0</v>
      </c>
      <c r="BA38">
        <v>39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U38">
        <f>ROUND(AT38*Source!I78*AH38*AL38,2)</f>
        <v>1494.9</v>
      </c>
      <c r="CV38">
        <f>ROUND(Y38*Source!I78,7)</f>
        <v>3.36</v>
      </c>
      <c r="CW38">
        <v>0</v>
      </c>
      <c r="CX38">
        <f>ROUND(Y38*Source!I78,7)</f>
        <v>3.36</v>
      </c>
      <c r="CY38">
        <f>AD38</f>
        <v>444.91</v>
      </c>
      <c r="CZ38">
        <f>AH38</f>
        <v>9.92</v>
      </c>
      <c r="DA38">
        <f>AL38</f>
        <v>44.85</v>
      </c>
      <c r="DB38">
        <f t="shared" si="10"/>
        <v>555.52</v>
      </c>
      <c r="DC38">
        <f t="shared" si="11"/>
        <v>0</v>
      </c>
      <c r="DD38" t="s">
        <v>6</v>
      </c>
      <c r="DE38" t="s">
        <v>6</v>
      </c>
      <c r="DF38">
        <f>ROUND(ROUND(AE38,2)*CX38,2)</f>
        <v>0</v>
      </c>
      <c r="DG38">
        <f>ROUND(ROUND(AF38,2)*CX38,2)</f>
        <v>0</v>
      </c>
      <c r="DH38">
        <f>ROUND(ROUND(AG38,2)*CX38,2)</f>
        <v>0</v>
      </c>
      <c r="DI38">
        <f>ROUND(ROUND(AH38*AL38,2)*CX38,2)</f>
        <v>1494.9</v>
      </c>
      <c r="DJ38">
        <f>DI38</f>
        <v>1494.9</v>
      </c>
      <c r="DK38">
        <v>0</v>
      </c>
      <c r="DL38" t="s">
        <v>6</v>
      </c>
      <c r="DM38">
        <v>0</v>
      </c>
      <c r="DN38" t="s">
        <v>6</v>
      </c>
      <c r="DO38">
        <v>0</v>
      </c>
    </row>
    <row r="39" spans="1:119" x14ac:dyDescent="0.2">
      <c r="A39">
        <f>ROW(Source!A78)</f>
        <v>78</v>
      </c>
      <c r="B39">
        <v>92841906</v>
      </c>
      <c r="C39">
        <v>92842288</v>
      </c>
      <c r="D39">
        <v>49510905</v>
      </c>
      <c r="E39">
        <v>70</v>
      </c>
      <c r="F39">
        <v>1</v>
      </c>
      <c r="G39">
        <v>1</v>
      </c>
      <c r="H39">
        <v>1</v>
      </c>
      <c r="I39" t="s">
        <v>237</v>
      </c>
      <c r="J39" t="s">
        <v>6</v>
      </c>
      <c r="K39" t="s">
        <v>238</v>
      </c>
      <c r="L39">
        <v>1191</v>
      </c>
      <c r="N39">
        <v>1013</v>
      </c>
      <c r="O39" t="s">
        <v>236</v>
      </c>
      <c r="P39" t="s">
        <v>236</v>
      </c>
      <c r="Q39">
        <v>1</v>
      </c>
      <c r="W39">
        <v>0</v>
      </c>
      <c r="X39">
        <v>-1417349443</v>
      </c>
      <c r="Y39">
        <f t="shared" si="9"/>
        <v>7.0000000000000007E-2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1</v>
      </c>
      <c r="AJ39">
        <v>1</v>
      </c>
      <c r="AK39">
        <v>44.85</v>
      </c>
      <c r="AL39">
        <v>1</v>
      </c>
      <c r="AM39">
        <v>4</v>
      </c>
      <c r="AN39">
        <v>0</v>
      </c>
      <c r="AO39">
        <v>1</v>
      </c>
      <c r="AP39">
        <v>1</v>
      </c>
      <c r="AQ39">
        <v>0</v>
      </c>
      <c r="AR39">
        <v>0</v>
      </c>
      <c r="AS39" t="s">
        <v>6</v>
      </c>
      <c r="AT39">
        <v>7.0000000000000007E-2</v>
      </c>
      <c r="AU39" t="s">
        <v>6</v>
      </c>
      <c r="AV39">
        <v>2</v>
      </c>
      <c r="AW39">
        <v>2</v>
      </c>
      <c r="AX39">
        <v>92842301</v>
      </c>
      <c r="AY39">
        <v>1</v>
      </c>
      <c r="AZ39">
        <v>0</v>
      </c>
      <c r="BA39">
        <v>40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V39">
        <v>0</v>
      </c>
      <c r="CW39">
        <v>0</v>
      </c>
      <c r="CX39">
        <f>ROUND(Y39*Source!I78,7)</f>
        <v>4.1999999999999997E-3</v>
      </c>
      <c r="CY39">
        <f>AD39</f>
        <v>0</v>
      </c>
      <c r="CZ39">
        <f>AH39</f>
        <v>0</v>
      </c>
      <c r="DA39">
        <f>AL39</f>
        <v>1</v>
      </c>
      <c r="DB39">
        <f t="shared" si="10"/>
        <v>0</v>
      </c>
      <c r="DC39">
        <f t="shared" si="11"/>
        <v>0</v>
      </c>
      <c r="DD39" t="s">
        <v>6</v>
      </c>
      <c r="DE39" t="s">
        <v>6</v>
      </c>
      <c r="DF39">
        <f>ROUND(ROUND(AE39,2)*CX39,2)</f>
        <v>0</v>
      </c>
      <c r="DG39">
        <f>ROUND(ROUND(AF39,2)*CX39,2)</f>
        <v>0</v>
      </c>
      <c r="DH39">
        <f>ROUND(ROUND(AG39*AK39,2)*CX39,2)</f>
        <v>0</v>
      </c>
      <c r="DI39">
        <f t="shared" ref="DI39:DI48" si="12">ROUND(ROUND(AH39,2)*CX39,2)</f>
        <v>0</v>
      </c>
      <c r="DJ39">
        <f>DI39</f>
        <v>0</v>
      </c>
      <c r="DK39">
        <v>0</v>
      </c>
      <c r="DL39" t="s">
        <v>6</v>
      </c>
      <c r="DM39">
        <v>0</v>
      </c>
      <c r="DN39" t="s">
        <v>6</v>
      </c>
      <c r="DO39">
        <v>0</v>
      </c>
    </row>
    <row r="40" spans="1:119" x14ac:dyDescent="0.2">
      <c r="A40">
        <f>ROW(Source!A78)</f>
        <v>78</v>
      </c>
      <c r="B40">
        <v>92841906</v>
      </c>
      <c r="C40">
        <v>92842288</v>
      </c>
      <c r="D40">
        <v>49672515</v>
      </c>
      <c r="E40">
        <v>1</v>
      </c>
      <c r="F40">
        <v>1</v>
      </c>
      <c r="G40">
        <v>1</v>
      </c>
      <c r="H40">
        <v>2</v>
      </c>
      <c r="I40" t="s">
        <v>260</v>
      </c>
      <c r="J40" t="s">
        <v>261</v>
      </c>
      <c r="K40" t="s">
        <v>262</v>
      </c>
      <c r="L40">
        <v>1367</v>
      </c>
      <c r="N40">
        <v>1011</v>
      </c>
      <c r="O40" t="s">
        <v>242</v>
      </c>
      <c r="P40" t="s">
        <v>242</v>
      </c>
      <c r="Q40">
        <v>1</v>
      </c>
      <c r="W40">
        <v>0</v>
      </c>
      <c r="X40">
        <v>-130837057</v>
      </c>
      <c r="Y40">
        <f t="shared" si="9"/>
        <v>0.03</v>
      </c>
      <c r="AA40">
        <v>0</v>
      </c>
      <c r="AB40">
        <v>1358.21</v>
      </c>
      <c r="AC40">
        <v>605.48</v>
      </c>
      <c r="AD40">
        <v>0</v>
      </c>
      <c r="AE40">
        <v>0</v>
      </c>
      <c r="AF40">
        <v>86.4</v>
      </c>
      <c r="AG40">
        <v>13.5</v>
      </c>
      <c r="AH40">
        <v>0</v>
      </c>
      <c r="AI40">
        <v>1</v>
      </c>
      <c r="AJ40">
        <v>15.72</v>
      </c>
      <c r="AK40">
        <v>44.85</v>
      </c>
      <c r="AL40">
        <v>1</v>
      </c>
      <c r="AM40">
        <v>4</v>
      </c>
      <c r="AN40">
        <v>0</v>
      </c>
      <c r="AO40">
        <v>1</v>
      </c>
      <c r="AP40">
        <v>1</v>
      </c>
      <c r="AQ40">
        <v>0</v>
      </c>
      <c r="AR40">
        <v>0</v>
      </c>
      <c r="AS40" t="s">
        <v>6</v>
      </c>
      <c r="AT40">
        <v>0.03</v>
      </c>
      <c r="AU40" t="s">
        <v>6</v>
      </c>
      <c r="AV40">
        <v>0</v>
      </c>
      <c r="AW40">
        <v>2</v>
      </c>
      <c r="AX40">
        <v>92842302</v>
      </c>
      <c r="AY40">
        <v>1</v>
      </c>
      <c r="AZ40">
        <v>0</v>
      </c>
      <c r="BA40">
        <v>41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f>ROUND(Y40*Source!I78*DO40,7)</f>
        <v>0</v>
      </c>
      <c r="CX40">
        <f>ROUND(Y40*Source!I78,7)</f>
        <v>1.8E-3</v>
      </c>
      <c r="CY40">
        <f>AB40</f>
        <v>1358.21</v>
      </c>
      <c r="CZ40">
        <f>AF40</f>
        <v>86.4</v>
      </c>
      <c r="DA40">
        <f>AJ40</f>
        <v>15.72</v>
      </c>
      <c r="DB40">
        <f t="shared" si="10"/>
        <v>2.59</v>
      </c>
      <c r="DC40">
        <f t="shared" si="11"/>
        <v>0.41</v>
      </c>
      <c r="DD40" t="s">
        <v>6</v>
      </c>
      <c r="DE40" t="s">
        <v>6</v>
      </c>
      <c r="DF40">
        <f>ROUND(ROUND(AE40,2)*CX40,2)</f>
        <v>0</v>
      </c>
      <c r="DG40">
        <f>ROUND(ROUND(AF40*AJ40,2)*CX40,2)</f>
        <v>2.44</v>
      </c>
      <c r="DH40">
        <f>ROUND(ROUND(AG40*AK40,2)*CX40,2)</f>
        <v>1.0900000000000001</v>
      </c>
      <c r="DI40">
        <f t="shared" si="12"/>
        <v>0</v>
      </c>
      <c r="DJ40">
        <f>DG40</f>
        <v>2.44</v>
      </c>
      <c r="DK40">
        <v>0</v>
      </c>
      <c r="DL40" t="s">
        <v>6</v>
      </c>
      <c r="DM40">
        <v>0</v>
      </c>
      <c r="DN40" t="s">
        <v>6</v>
      </c>
      <c r="DO40">
        <v>0</v>
      </c>
    </row>
    <row r="41" spans="1:119" x14ac:dyDescent="0.2">
      <c r="A41">
        <f>ROW(Source!A78)</f>
        <v>78</v>
      </c>
      <c r="B41">
        <v>92841906</v>
      </c>
      <c r="C41">
        <v>92842288</v>
      </c>
      <c r="D41">
        <v>49672573</v>
      </c>
      <c r="E41">
        <v>1</v>
      </c>
      <c r="F41">
        <v>1</v>
      </c>
      <c r="G41">
        <v>1</v>
      </c>
      <c r="H41">
        <v>2</v>
      </c>
      <c r="I41" t="s">
        <v>239</v>
      </c>
      <c r="J41" t="s">
        <v>240</v>
      </c>
      <c r="K41" t="s">
        <v>241</v>
      </c>
      <c r="L41">
        <v>1367</v>
      </c>
      <c r="N41">
        <v>1011</v>
      </c>
      <c r="O41" t="s">
        <v>242</v>
      </c>
      <c r="P41" t="s">
        <v>242</v>
      </c>
      <c r="Q41">
        <v>1</v>
      </c>
      <c r="W41">
        <v>0</v>
      </c>
      <c r="X41">
        <v>-430484415</v>
      </c>
      <c r="Y41">
        <f t="shared" si="9"/>
        <v>0.02</v>
      </c>
      <c r="AA41">
        <v>0</v>
      </c>
      <c r="AB41">
        <v>1814.09</v>
      </c>
      <c r="AC41">
        <v>605.48</v>
      </c>
      <c r="AD41">
        <v>0</v>
      </c>
      <c r="AE41">
        <v>0</v>
      </c>
      <c r="AF41">
        <v>115.4</v>
      </c>
      <c r="AG41">
        <v>13.5</v>
      </c>
      <c r="AH41">
        <v>0</v>
      </c>
      <c r="AI41">
        <v>1</v>
      </c>
      <c r="AJ41">
        <v>15.72</v>
      </c>
      <c r="AK41">
        <v>44.85</v>
      </c>
      <c r="AL41">
        <v>1</v>
      </c>
      <c r="AM41">
        <v>4</v>
      </c>
      <c r="AN41">
        <v>0</v>
      </c>
      <c r="AO41">
        <v>1</v>
      </c>
      <c r="AP41">
        <v>1</v>
      </c>
      <c r="AQ41">
        <v>0</v>
      </c>
      <c r="AR41">
        <v>0</v>
      </c>
      <c r="AS41" t="s">
        <v>6</v>
      </c>
      <c r="AT41">
        <v>0.02</v>
      </c>
      <c r="AU41" t="s">
        <v>6</v>
      </c>
      <c r="AV41">
        <v>0</v>
      </c>
      <c r="AW41">
        <v>2</v>
      </c>
      <c r="AX41">
        <v>92842303</v>
      </c>
      <c r="AY41">
        <v>1</v>
      </c>
      <c r="AZ41">
        <v>0</v>
      </c>
      <c r="BA41">
        <v>42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V41">
        <v>0</v>
      </c>
      <c r="CW41">
        <f>ROUND(Y41*Source!I78*DO41,7)</f>
        <v>0</v>
      </c>
      <c r="CX41">
        <f>ROUND(Y41*Source!I78,7)</f>
        <v>1.1999999999999999E-3</v>
      </c>
      <c r="CY41">
        <f>AB41</f>
        <v>1814.09</v>
      </c>
      <c r="CZ41">
        <f>AF41</f>
        <v>115.4</v>
      </c>
      <c r="DA41">
        <f>AJ41</f>
        <v>15.72</v>
      </c>
      <c r="DB41">
        <f t="shared" si="10"/>
        <v>2.31</v>
      </c>
      <c r="DC41">
        <f t="shared" si="11"/>
        <v>0.27</v>
      </c>
      <c r="DD41" t="s">
        <v>6</v>
      </c>
      <c r="DE41" t="s">
        <v>6</v>
      </c>
      <c r="DF41">
        <f>ROUND(ROUND(AE41,2)*CX41,2)</f>
        <v>0</v>
      </c>
      <c r="DG41">
        <f>ROUND(ROUND(AF41*AJ41,2)*CX41,2)</f>
        <v>2.1800000000000002</v>
      </c>
      <c r="DH41">
        <f>ROUND(ROUND(AG41*AK41,2)*CX41,2)</f>
        <v>0.73</v>
      </c>
      <c r="DI41">
        <f t="shared" si="12"/>
        <v>0</v>
      </c>
      <c r="DJ41">
        <f>DG41</f>
        <v>2.1800000000000002</v>
      </c>
      <c r="DK41">
        <v>0</v>
      </c>
      <c r="DL41" t="s">
        <v>6</v>
      </c>
      <c r="DM41">
        <v>0</v>
      </c>
      <c r="DN41" t="s">
        <v>6</v>
      </c>
      <c r="DO41">
        <v>0</v>
      </c>
    </row>
    <row r="42" spans="1:119" x14ac:dyDescent="0.2">
      <c r="A42">
        <f>ROW(Source!A78)</f>
        <v>78</v>
      </c>
      <c r="B42">
        <v>92841906</v>
      </c>
      <c r="C42">
        <v>92842288</v>
      </c>
      <c r="D42">
        <v>49673503</v>
      </c>
      <c r="E42">
        <v>1</v>
      </c>
      <c r="F42">
        <v>1</v>
      </c>
      <c r="G42">
        <v>1</v>
      </c>
      <c r="H42">
        <v>2</v>
      </c>
      <c r="I42" t="s">
        <v>246</v>
      </c>
      <c r="J42" t="s">
        <v>247</v>
      </c>
      <c r="K42" t="s">
        <v>248</v>
      </c>
      <c r="L42">
        <v>1367</v>
      </c>
      <c r="N42">
        <v>1011</v>
      </c>
      <c r="O42" t="s">
        <v>242</v>
      </c>
      <c r="P42" t="s">
        <v>242</v>
      </c>
      <c r="Q42">
        <v>1</v>
      </c>
      <c r="W42">
        <v>0</v>
      </c>
      <c r="X42">
        <v>509054691</v>
      </c>
      <c r="Y42">
        <f t="shared" si="9"/>
        <v>0.02</v>
      </c>
      <c r="AA42">
        <v>0</v>
      </c>
      <c r="AB42">
        <v>1032.96</v>
      </c>
      <c r="AC42">
        <v>520.26</v>
      </c>
      <c r="AD42">
        <v>0</v>
      </c>
      <c r="AE42">
        <v>0</v>
      </c>
      <c r="AF42">
        <v>65.709999999999994</v>
      </c>
      <c r="AG42">
        <v>11.6</v>
      </c>
      <c r="AH42">
        <v>0</v>
      </c>
      <c r="AI42">
        <v>1</v>
      </c>
      <c r="AJ42">
        <v>15.72</v>
      </c>
      <c r="AK42">
        <v>44.85</v>
      </c>
      <c r="AL42">
        <v>1</v>
      </c>
      <c r="AM42">
        <v>4</v>
      </c>
      <c r="AN42">
        <v>0</v>
      </c>
      <c r="AO42">
        <v>1</v>
      </c>
      <c r="AP42">
        <v>1</v>
      </c>
      <c r="AQ42">
        <v>0</v>
      </c>
      <c r="AR42">
        <v>0</v>
      </c>
      <c r="AS42" t="s">
        <v>6</v>
      </c>
      <c r="AT42">
        <v>0.02</v>
      </c>
      <c r="AU42" t="s">
        <v>6</v>
      </c>
      <c r="AV42">
        <v>0</v>
      </c>
      <c r="AW42">
        <v>2</v>
      </c>
      <c r="AX42">
        <v>92842304</v>
      </c>
      <c r="AY42">
        <v>1</v>
      </c>
      <c r="AZ42">
        <v>0</v>
      </c>
      <c r="BA42">
        <v>43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V42">
        <v>0</v>
      </c>
      <c r="CW42">
        <f>ROUND(Y42*Source!I78*DO42,7)</f>
        <v>0</v>
      </c>
      <c r="CX42">
        <f>ROUND(Y42*Source!I78,7)</f>
        <v>1.1999999999999999E-3</v>
      </c>
      <c r="CY42">
        <f>AB42</f>
        <v>1032.96</v>
      </c>
      <c r="CZ42">
        <f>AF42</f>
        <v>65.709999999999994</v>
      </c>
      <c r="DA42">
        <f>AJ42</f>
        <v>15.72</v>
      </c>
      <c r="DB42">
        <f t="shared" si="10"/>
        <v>1.31</v>
      </c>
      <c r="DC42">
        <f t="shared" si="11"/>
        <v>0.23</v>
      </c>
      <c r="DD42" t="s">
        <v>6</v>
      </c>
      <c r="DE42" t="s">
        <v>6</v>
      </c>
      <c r="DF42">
        <f>ROUND(ROUND(AE42,2)*CX42,2)</f>
        <v>0</v>
      </c>
      <c r="DG42">
        <f>ROUND(ROUND(AF42*AJ42,2)*CX42,2)</f>
        <v>1.24</v>
      </c>
      <c r="DH42">
        <f>ROUND(ROUND(AG42*AK42,2)*CX42,2)</f>
        <v>0.62</v>
      </c>
      <c r="DI42">
        <f t="shared" si="12"/>
        <v>0</v>
      </c>
      <c r="DJ42">
        <f>DG42</f>
        <v>1.24</v>
      </c>
      <c r="DK42">
        <v>0</v>
      </c>
      <c r="DL42" t="s">
        <v>6</v>
      </c>
      <c r="DM42">
        <v>0</v>
      </c>
      <c r="DN42" t="s">
        <v>6</v>
      </c>
      <c r="DO42">
        <v>0</v>
      </c>
    </row>
    <row r="43" spans="1:119" x14ac:dyDescent="0.2">
      <c r="A43">
        <f>ROW(Source!A78)</f>
        <v>78</v>
      </c>
      <c r="B43">
        <v>92841906</v>
      </c>
      <c r="C43">
        <v>92842288</v>
      </c>
      <c r="D43">
        <v>49523203</v>
      </c>
      <c r="E43">
        <v>1</v>
      </c>
      <c r="F43">
        <v>1</v>
      </c>
      <c r="G43">
        <v>1</v>
      </c>
      <c r="H43">
        <v>3</v>
      </c>
      <c r="I43" t="s">
        <v>255</v>
      </c>
      <c r="J43" t="s">
        <v>256</v>
      </c>
      <c r="K43" t="s">
        <v>257</v>
      </c>
      <c r="L43">
        <v>1339</v>
      </c>
      <c r="N43">
        <v>1007</v>
      </c>
      <c r="O43" t="s">
        <v>162</v>
      </c>
      <c r="P43" t="s">
        <v>162</v>
      </c>
      <c r="Q43">
        <v>1</v>
      </c>
      <c r="W43">
        <v>0</v>
      </c>
      <c r="X43">
        <v>-143474561</v>
      </c>
      <c r="Y43">
        <f t="shared" si="9"/>
        <v>1.57</v>
      </c>
      <c r="AA43">
        <v>24.2</v>
      </c>
      <c r="AB43">
        <v>0</v>
      </c>
      <c r="AC43">
        <v>0</v>
      </c>
      <c r="AD43">
        <v>0</v>
      </c>
      <c r="AE43">
        <v>2.44</v>
      </c>
      <c r="AF43">
        <v>0</v>
      </c>
      <c r="AG43">
        <v>0</v>
      </c>
      <c r="AH43">
        <v>0</v>
      </c>
      <c r="AI43">
        <v>9.92</v>
      </c>
      <c r="AJ43">
        <v>1</v>
      </c>
      <c r="AK43">
        <v>1</v>
      </c>
      <c r="AL43">
        <v>1</v>
      </c>
      <c r="AM43">
        <v>4</v>
      </c>
      <c r="AN43">
        <v>0</v>
      </c>
      <c r="AO43">
        <v>1</v>
      </c>
      <c r="AP43">
        <v>1</v>
      </c>
      <c r="AQ43">
        <v>0</v>
      </c>
      <c r="AR43">
        <v>0</v>
      </c>
      <c r="AS43" t="s">
        <v>6</v>
      </c>
      <c r="AT43">
        <v>1.57</v>
      </c>
      <c r="AU43" t="s">
        <v>6</v>
      </c>
      <c r="AV43">
        <v>0</v>
      </c>
      <c r="AW43">
        <v>2</v>
      </c>
      <c r="AX43">
        <v>92842305</v>
      </c>
      <c r="AY43">
        <v>1</v>
      </c>
      <c r="AZ43">
        <v>0</v>
      </c>
      <c r="BA43">
        <v>44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V43">
        <v>0</v>
      </c>
      <c r="CW43">
        <v>0</v>
      </c>
      <c r="CX43">
        <f>ROUND(Y43*Source!I78,7)</f>
        <v>9.4200000000000006E-2</v>
      </c>
      <c r="CY43">
        <f t="shared" ref="CY43:CY48" si="13">AA43</f>
        <v>24.2</v>
      </c>
      <c r="CZ43">
        <f t="shared" ref="CZ43:CZ48" si="14">AE43</f>
        <v>2.44</v>
      </c>
      <c r="DA43">
        <f t="shared" ref="DA43:DA48" si="15">AI43</f>
        <v>9.92</v>
      </c>
      <c r="DB43">
        <f t="shared" si="10"/>
        <v>3.83</v>
      </c>
      <c r="DC43">
        <f t="shared" si="11"/>
        <v>0</v>
      </c>
      <c r="DD43" t="s">
        <v>6</v>
      </c>
      <c r="DE43" t="s">
        <v>6</v>
      </c>
      <c r="DF43">
        <f t="shared" ref="DF43:DF48" si="16">ROUND(ROUND(AE43*AI43,2)*CX43,2)</f>
        <v>2.2799999999999998</v>
      </c>
      <c r="DG43">
        <f t="shared" ref="DG43:DG54" si="17">ROUND(ROUND(AF43,2)*CX43,2)</f>
        <v>0</v>
      </c>
      <c r="DH43">
        <f t="shared" ref="DH43:DH53" si="18">ROUND(ROUND(AG43,2)*CX43,2)</f>
        <v>0</v>
      </c>
      <c r="DI43">
        <f t="shared" si="12"/>
        <v>0</v>
      </c>
      <c r="DJ43">
        <f t="shared" ref="DJ43:DJ48" si="19">DF43</f>
        <v>2.2799999999999998</v>
      </c>
      <c r="DK43">
        <v>0</v>
      </c>
      <c r="DL43" t="s">
        <v>6</v>
      </c>
      <c r="DM43">
        <v>0</v>
      </c>
      <c r="DN43" t="s">
        <v>6</v>
      </c>
      <c r="DO43">
        <v>0</v>
      </c>
    </row>
    <row r="44" spans="1:119" x14ac:dyDescent="0.2">
      <c r="A44">
        <f>ROW(Source!A78)</f>
        <v>78</v>
      </c>
      <c r="B44">
        <v>92841906</v>
      </c>
      <c r="C44">
        <v>92842288</v>
      </c>
      <c r="D44">
        <v>49525471</v>
      </c>
      <c r="E44">
        <v>1</v>
      </c>
      <c r="F44">
        <v>1</v>
      </c>
      <c r="G44">
        <v>1</v>
      </c>
      <c r="H44">
        <v>3</v>
      </c>
      <c r="I44" t="s">
        <v>263</v>
      </c>
      <c r="J44" t="s">
        <v>264</v>
      </c>
      <c r="K44" t="s">
        <v>265</v>
      </c>
      <c r="L44">
        <v>1348</v>
      </c>
      <c r="N44">
        <v>1009</v>
      </c>
      <c r="O44" t="s">
        <v>266</v>
      </c>
      <c r="P44" t="s">
        <v>266</v>
      </c>
      <c r="Q44">
        <v>1000</v>
      </c>
      <c r="W44">
        <v>0</v>
      </c>
      <c r="X44">
        <v>-1292822538</v>
      </c>
      <c r="Y44">
        <f t="shared" si="9"/>
        <v>2.66E-3</v>
      </c>
      <c r="AA44">
        <v>147113.60000000001</v>
      </c>
      <c r="AB44">
        <v>0</v>
      </c>
      <c r="AC44">
        <v>0</v>
      </c>
      <c r="AD44">
        <v>0</v>
      </c>
      <c r="AE44">
        <v>14830</v>
      </c>
      <c r="AF44">
        <v>0</v>
      </c>
      <c r="AG44">
        <v>0</v>
      </c>
      <c r="AH44">
        <v>0</v>
      </c>
      <c r="AI44">
        <v>9.92</v>
      </c>
      <c r="AJ44">
        <v>1</v>
      </c>
      <c r="AK44">
        <v>1</v>
      </c>
      <c r="AL44">
        <v>1</v>
      </c>
      <c r="AM44">
        <v>4</v>
      </c>
      <c r="AN44">
        <v>0</v>
      </c>
      <c r="AO44">
        <v>1</v>
      </c>
      <c r="AP44">
        <v>1</v>
      </c>
      <c r="AQ44">
        <v>0</v>
      </c>
      <c r="AR44">
        <v>0</v>
      </c>
      <c r="AS44" t="s">
        <v>6</v>
      </c>
      <c r="AT44">
        <v>2.66E-3</v>
      </c>
      <c r="AU44" t="s">
        <v>6</v>
      </c>
      <c r="AV44">
        <v>0</v>
      </c>
      <c r="AW44">
        <v>2</v>
      </c>
      <c r="AX44">
        <v>92842306</v>
      </c>
      <c r="AY44">
        <v>1</v>
      </c>
      <c r="AZ44">
        <v>0</v>
      </c>
      <c r="BA44">
        <v>45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v>0</v>
      </c>
      <c r="CX44">
        <f>ROUND(Y44*Source!I78,7)</f>
        <v>1.596E-4</v>
      </c>
      <c r="CY44">
        <f t="shared" si="13"/>
        <v>147113.60000000001</v>
      </c>
      <c r="CZ44">
        <f t="shared" si="14"/>
        <v>14830</v>
      </c>
      <c r="DA44">
        <f t="shared" si="15"/>
        <v>9.92</v>
      </c>
      <c r="DB44">
        <f t="shared" si="10"/>
        <v>39.450000000000003</v>
      </c>
      <c r="DC44">
        <f t="shared" si="11"/>
        <v>0</v>
      </c>
      <c r="DD44" t="s">
        <v>6</v>
      </c>
      <c r="DE44" t="s">
        <v>6</v>
      </c>
      <c r="DF44">
        <f t="shared" si="16"/>
        <v>23.48</v>
      </c>
      <c r="DG44">
        <f t="shared" si="17"/>
        <v>0</v>
      </c>
      <c r="DH44">
        <f t="shared" si="18"/>
        <v>0</v>
      </c>
      <c r="DI44">
        <f t="shared" si="12"/>
        <v>0</v>
      </c>
      <c r="DJ44">
        <f t="shared" si="19"/>
        <v>23.48</v>
      </c>
      <c r="DK44">
        <v>0</v>
      </c>
      <c r="DL44" t="s">
        <v>6</v>
      </c>
      <c r="DM44">
        <v>0</v>
      </c>
      <c r="DN44" t="s">
        <v>6</v>
      </c>
      <c r="DO44">
        <v>0</v>
      </c>
    </row>
    <row r="45" spans="1:119" x14ac:dyDescent="0.2">
      <c r="A45">
        <f>ROW(Source!A78)</f>
        <v>78</v>
      </c>
      <c r="B45">
        <v>92841906</v>
      </c>
      <c r="C45">
        <v>92842288</v>
      </c>
      <c r="D45">
        <v>49526447</v>
      </c>
      <c r="E45">
        <v>1</v>
      </c>
      <c r="F45">
        <v>1</v>
      </c>
      <c r="G45">
        <v>1</v>
      </c>
      <c r="H45">
        <v>3</v>
      </c>
      <c r="I45" t="s">
        <v>267</v>
      </c>
      <c r="J45" t="s">
        <v>268</v>
      </c>
      <c r="K45" t="s">
        <v>269</v>
      </c>
      <c r="L45">
        <v>1346</v>
      </c>
      <c r="N45">
        <v>1009</v>
      </c>
      <c r="O45" t="s">
        <v>270</v>
      </c>
      <c r="P45" t="s">
        <v>270</v>
      </c>
      <c r="Q45">
        <v>1</v>
      </c>
      <c r="W45">
        <v>0</v>
      </c>
      <c r="X45">
        <v>1228765045</v>
      </c>
      <c r="Y45">
        <f t="shared" si="9"/>
        <v>4</v>
      </c>
      <c r="AA45">
        <v>242.15</v>
      </c>
      <c r="AB45">
        <v>0</v>
      </c>
      <c r="AC45">
        <v>0</v>
      </c>
      <c r="AD45">
        <v>0</v>
      </c>
      <c r="AE45">
        <v>24.41</v>
      </c>
      <c r="AF45">
        <v>0</v>
      </c>
      <c r="AG45">
        <v>0</v>
      </c>
      <c r="AH45">
        <v>0</v>
      </c>
      <c r="AI45">
        <v>9.92</v>
      </c>
      <c r="AJ45">
        <v>1</v>
      </c>
      <c r="AK45">
        <v>1</v>
      </c>
      <c r="AL45">
        <v>1</v>
      </c>
      <c r="AM45">
        <v>4</v>
      </c>
      <c r="AN45">
        <v>0</v>
      </c>
      <c r="AO45">
        <v>1</v>
      </c>
      <c r="AP45">
        <v>1</v>
      </c>
      <c r="AQ45">
        <v>0</v>
      </c>
      <c r="AR45">
        <v>0</v>
      </c>
      <c r="AS45" t="s">
        <v>6</v>
      </c>
      <c r="AT45">
        <v>4</v>
      </c>
      <c r="AU45" t="s">
        <v>6</v>
      </c>
      <c r="AV45">
        <v>0</v>
      </c>
      <c r="AW45">
        <v>2</v>
      </c>
      <c r="AX45">
        <v>92842307</v>
      </c>
      <c r="AY45">
        <v>1</v>
      </c>
      <c r="AZ45">
        <v>0</v>
      </c>
      <c r="BA45">
        <v>46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V45">
        <v>0</v>
      </c>
      <c r="CW45">
        <v>0</v>
      </c>
      <c r="CX45">
        <f>ROUND(Y45*Source!I78,7)</f>
        <v>0.24</v>
      </c>
      <c r="CY45">
        <f t="shared" si="13"/>
        <v>242.15</v>
      </c>
      <c r="CZ45">
        <f t="shared" si="14"/>
        <v>24.41</v>
      </c>
      <c r="DA45">
        <f t="shared" si="15"/>
        <v>9.92</v>
      </c>
      <c r="DB45">
        <f t="shared" si="10"/>
        <v>97.64</v>
      </c>
      <c r="DC45">
        <f t="shared" si="11"/>
        <v>0</v>
      </c>
      <c r="DD45" t="s">
        <v>6</v>
      </c>
      <c r="DE45" t="s">
        <v>6</v>
      </c>
      <c r="DF45">
        <f t="shared" si="16"/>
        <v>58.12</v>
      </c>
      <c r="DG45">
        <f t="shared" si="17"/>
        <v>0</v>
      </c>
      <c r="DH45">
        <f t="shared" si="18"/>
        <v>0</v>
      </c>
      <c r="DI45">
        <f t="shared" si="12"/>
        <v>0</v>
      </c>
      <c r="DJ45">
        <f t="shared" si="19"/>
        <v>58.12</v>
      </c>
      <c r="DK45">
        <v>0</v>
      </c>
      <c r="DL45" t="s">
        <v>6</v>
      </c>
      <c r="DM45">
        <v>0</v>
      </c>
      <c r="DN45" t="s">
        <v>6</v>
      </c>
      <c r="DO45">
        <v>0</v>
      </c>
    </row>
    <row r="46" spans="1:119" x14ac:dyDescent="0.2">
      <c r="A46">
        <f>ROW(Source!A78)</f>
        <v>78</v>
      </c>
      <c r="B46">
        <v>92841906</v>
      </c>
      <c r="C46">
        <v>92842288</v>
      </c>
      <c r="D46">
        <v>49566271</v>
      </c>
      <c r="E46">
        <v>1</v>
      </c>
      <c r="F46">
        <v>1</v>
      </c>
      <c r="G46">
        <v>1</v>
      </c>
      <c r="H46">
        <v>3</v>
      </c>
      <c r="I46" t="s">
        <v>132</v>
      </c>
      <c r="J46" t="s">
        <v>134</v>
      </c>
      <c r="K46" t="s">
        <v>133</v>
      </c>
      <c r="L46">
        <v>1371</v>
      </c>
      <c r="N46">
        <v>1013</v>
      </c>
      <c r="O46" t="s">
        <v>50</v>
      </c>
      <c r="P46" t="s">
        <v>50</v>
      </c>
      <c r="Q46">
        <v>1</v>
      </c>
      <c r="W46">
        <v>0</v>
      </c>
      <c r="X46">
        <v>-1420772220</v>
      </c>
      <c r="Y46">
        <f t="shared" si="9"/>
        <v>100</v>
      </c>
      <c r="AA46">
        <v>2287.06</v>
      </c>
      <c r="AB46">
        <v>0</v>
      </c>
      <c r="AC46">
        <v>0</v>
      </c>
      <c r="AD46">
        <v>0</v>
      </c>
      <c r="AE46">
        <v>230.55</v>
      </c>
      <c r="AF46">
        <v>0</v>
      </c>
      <c r="AG46">
        <v>0</v>
      </c>
      <c r="AH46">
        <v>0</v>
      </c>
      <c r="AI46">
        <v>9.92</v>
      </c>
      <c r="AJ46">
        <v>1</v>
      </c>
      <c r="AK46">
        <v>1</v>
      </c>
      <c r="AL46">
        <v>1</v>
      </c>
      <c r="AM46">
        <v>0</v>
      </c>
      <c r="AN46">
        <v>0</v>
      </c>
      <c r="AO46">
        <v>0</v>
      </c>
      <c r="AP46">
        <v>1</v>
      </c>
      <c r="AQ46">
        <v>0</v>
      </c>
      <c r="AR46">
        <v>0</v>
      </c>
      <c r="AS46" t="s">
        <v>6</v>
      </c>
      <c r="AT46">
        <v>100</v>
      </c>
      <c r="AU46" t="s">
        <v>6</v>
      </c>
      <c r="AV46">
        <v>0</v>
      </c>
      <c r="AW46">
        <v>1</v>
      </c>
      <c r="AX46">
        <v>-1</v>
      </c>
      <c r="AY46">
        <v>0</v>
      </c>
      <c r="AZ46">
        <v>0</v>
      </c>
      <c r="BA46" t="s">
        <v>6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V46">
        <v>0</v>
      </c>
      <c r="CW46">
        <v>0</v>
      </c>
      <c r="CX46">
        <f>ROUND(Y46*Source!I78,7)</f>
        <v>6</v>
      </c>
      <c r="CY46">
        <f t="shared" si="13"/>
        <v>2287.06</v>
      </c>
      <c r="CZ46">
        <f t="shared" si="14"/>
        <v>230.55</v>
      </c>
      <c r="DA46">
        <f t="shared" si="15"/>
        <v>9.92</v>
      </c>
      <c r="DB46">
        <f t="shared" si="10"/>
        <v>23055</v>
      </c>
      <c r="DC46">
        <f t="shared" si="11"/>
        <v>0</v>
      </c>
      <c r="DD46" t="s">
        <v>6</v>
      </c>
      <c r="DE46" t="s">
        <v>6</v>
      </c>
      <c r="DF46">
        <f t="shared" si="16"/>
        <v>13722.36</v>
      </c>
      <c r="DG46">
        <f t="shared" si="17"/>
        <v>0</v>
      </c>
      <c r="DH46">
        <f t="shared" si="18"/>
        <v>0</v>
      </c>
      <c r="DI46">
        <f t="shared" si="12"/>
        <v>0</v>
      </c>
      <c r="DJ46">
        <f t="shared" si="19"/>
        <v>13722.36</v>
      </c>
      <c r="DK46">
        <v>0</v>
      </c>
      <c r="DL46" t="s">
        <v>6</v>
      </c>
      <c r="DM46">
        <v>0</v>
      </c>
      <c r="DN46" t="s">
        <v>6</v>
      </c>
      <c r="DO46">
        <v>0</v>
      </c>
    </row>
    <row r="47" spans="1:119" x14ac:dyDescent="0.2">
      <c r="A47">
        <f>ROW(Source!A78)</f>
        <v>78</v>
      </c>
      <c r="B47">
        <v>92841906</v>
      </c>
      <c r="C47">
        <v>92842288</v>
      </c>
      <c r="D47">
        <v>49582724</v>
      </c>
      <c r="E47">
        <v>1</v>
      </c>
      <c r="F47">
        <v>1</v>
      </c>
      <c r="G47">
        <v>1</v>
      </c>
      <c r="H47">
        <v>3</v>
      </c>
      <c r="I47" t="s">
        <v>48</v>
      </c>
      <c r="J47" t="s">
        <v>51</v>
      </c>
      <c r="K47" t="s">
        <v>49</v>
      </c>
      <c r="L47">
        <v>1371</v>
      </c>
      <c r="N47">
        <v>1013</v>
      </c>
      <c r="O47" t="s">
        <v>50</v>
      </c>
      <c r="P47" t="s">
        <v>50</v>
      </c>
      <c r="Q47">
        <v>1</v>
      </c>
      <c r="W47">
        <v>0</v>
      </c>
      <c r="X47">
        <v>1106223311</v>
      </c>
      <c r="Y47">
        <f t="shared" si="9"/>
        <v>50</v>
      </c>
      <c r="AA47">
        <v>120.23</v>
      </c>
      <c r="AB47">
        <v>0</v>
      </c>
      <c r="AC47">
        <v>0</v>
      </c>
      <c r="AD47">
        <v>0</v>
      </c>
      <c r="AE47">
        <v>12.12</v>
      </c>
      <c r="AF47">
        <v>0</v>
      </c>
      <c r="AG47">
        <v>0</v>
      </c>
      <c r="AH47">
        <v>0</v>
      </c>
      <c r="AI47">
        <v>9.92</v>
      </c>
      <c r="AJ47">
        <v>1</v>
      </c>
      <c r="AK47">
        <v>1</v>
      </c>
      <c r="AL47">
        <v>1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 t="s">
        <v>6</v>
      </c>
      <c r="AT47">
        <v>50</v>
      </c>
      <c r="AU47" t="s">
        <v>6</v>
      </c>
      <c r="AV47">
        <v>0</v>
      </c>
      <c r="AW47">
        <v>1</v>
      </c>
      <c r="AX47">
        <v>-1</v>
      </c>
      <c r="AY47">
        <v>0</v>
      </c>
      <c r="AZ47">
        <v>0</v>
      </c>
      <c r="BA47" t="s">
        <v>6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V47">
        <v>0</v>
      </c>
      <c r="CW47">
        <v>0</v>
      </c>
      <c r="CX47">
        <f>ROUND(Y47*Source!I78,7)</f>
        <v>3</v>
      </c>
      <c r="CY47">
        <f t="shared" si="13"/>
        <v>120.23</v>
      </c>
      <c r="CZ47">
        <f t="shared" si="14"/>
        <v>12.12</v>
      </c>
      <c r="DA47">
        <f t="shared" si="15"/>
        <v>9.92</v>
      </c>
      <c r="DB47">
        <f t="shared" si="10"/>
        <v>606</v>
      </c>
      <c r="DC47">
        <f t="shared" si="11"/>
        <v>0</v>
      </c>
      <c r="DD47" t="s">
        <v>6</v>
      </c>
      <c r="DE47" t="s">
        <v>6</v>
      </c>
      <c r="DF47">
        <f t="shared" si="16"/>
        <v>360.69</v>
      </c>
      <c r="DG47">
        <f t="shared" si="17"/>
        <v>0</v>
      </c>
      <c r="DH47">
        <f t="shared" si="18"/>
        <v>0</v>
      </c>
      <c r="DI47">
        <f t="shared" si="12"/>
        <v>0</v>
      </c>
      <c r="DJ47">
        <f t="shared" si="19"/>
        <v>360.69</v>
      </c>
      <c r="DK47">
        <v>0</v>
      </c>
      <c r="DL47" t="s">
        <v>6</v>
      </c>
      <c r="DM47">
        <v>0</v>
      </c>
      <c r="DN47" t="s">
        <v>6</v>
      </c>
      <c r="DO47">
        <v>0</v>
      </c>
    </row>
    <row r="48" spans="1:119" x14ac:dyDescent="0.2">
      <c r="A48">
        <f>ROW(Source!A78)</f>
        <v>78</v>
      </c>
      <c r="B48">
        <v>92841906</v>
      </c>
      <c r="C48">
        <v>92842288</v>
      </c>
      <c r="D48">
        <v>49583447</v>
      </c>
      <c r="E48">
        <v>1</v>
      </c>
      <c r="F48">
        <v>1</v>
      </c>
      <c r="G48">
        <v>1</v>
      </c>
      <c r="H48">
        <v>3</v>
      </c>
      <c r="I48" t="s">
        <v>136</v>
      </c>
      <c r="J48" t="s">
        <v>138</v>
      </c>
      <c r="K48" t="s">
        <v>137</v>
      </c>
      <c r="L48">
        <v>1301</v>
      </c>
      <c r="N48">
        <v>1003</v>
      </c>
      <c r="O48" t="s">
        <v>31</v>
      </c>
      <c r="P48" t="s">
        <v>31</v>
      </c>
      <c r="Q48">
        <v>1</v>
      </c>
      <c r="W48">
        <v>0</v>
      </c>
      <c r="X48">
        <v>-1615026667</v>
      </c>
      <c r="Y48">
        <f t="shared" si="9"/>
        <v>99.8</v>
      </c>
      <c r="AA48">
        <v>698.37</v>
      </c>
      <c r="AB48">
        <v>0</v>
      </c>
      <c r="AC48">
        <v>0</v>
      </c>
      <c r="AD48">
        <v>0</v>
      </c>
      <c r="AE48">
        <v>70.400000000000006</v>
      </c>
      <c r="AF48">
        <v>0</v>
      </c>
      <c r="AG48">
        <v>0</v>
      </c>
      <c r="AH48">
        <v>0</v>
      </c>
      <c r="AI48">
        <v>9.92</v>
      </c>
      <c r="AJ48">
        <v>1</v>
      </c>
      <c r="AK48">
        <v>1</v>
      </c>
      <c r="AL48">
        <v>1</v>
      </c>
      <c r="AM48">
        <v>0</v>
      </c>
      <c r="AN48">
        <v>0</v>
      </c>
      <c r="AO48">
        <v>0</v>
      </c>
      <c r="AP48">
        <v>1</v>
      </c>
      <c r="AQ48">
        <v>0</v>
      </c>
      <c r="AR48">
        <v>0</v>
      </c>
      <c r="AS48" t="s">
        <v>6</v>
      </c>
      <c r="AT48">
        <v>99.8</v>
      </c>
      <c r="AU48" t="s">
        <v>6</v>
      </c>
      <c r="AV48">
        <v>0</v>
      </c>
      <c r="AW48">
        <v>1</v>
      </c>
      <c r="AX48">
        <v>-1</v>
      </c>
      <c r="AY48">
        <v>0</v>
      </c>
      <c r="AZ48">
        <v>0</v>
      </c>
      <c r="BA48" t="s">
        <v>6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V48">
        <v>0</v>
      </c>
      <c r="CW48">
        <v>0</v>
      </c>
      <c r="CX48">
        <f>ROUND(Y48*Source!I78,7)</f>
        <v>5.9880000000000004</v>
      </c>
      <c r="CY48">
        <f t="shared" si="13"/>
        <v>698.37</v>
      </c>
      <c r="CZ48">
        <f t="shared" si="14"/>
        <v>70.400000000000006</v>
      </c>
      <c r="DA48">
        <f t="shared" si="15"/>
        <v>9.92</v>
      </c>
      <c r="DB48">
        <f t="shared" si="10"/>
        <v>7025.92</v>
      </c>
      <c r="DC48">
        <f t="shared" si="11"/>
        <v>0</v>
      </c>
      <c r="DD48" t="s">
        <v>6</v>
      </c>
      <c r="DE48" t="s">
        <v>6</v>
      </c>
      <c r="DF48">
        <f t="shared" si="16"/>
        <v>4181.84</v>
      </c>
      <c r="DG48">
        <f t="shared" si="17"/>
        <v>0</v>
      </c>
      <c r="DH48">
        <f t="shared" si="18"/>
        <v>0</v>
      </c>
      <c r="DI48">
        <f t="shared" si="12"/>
        <v>0</v>
      </c>
      <c r="DJ48">
        <f t="shared" si="19"/>
        <v>4181.84</v>
      </c>
      <c r="DK48">
        <v>0</v>
      </c>
      <c r="DL48" t="s">
        <v>6</v>
      </c>
      <c r="DM48">
        <v>0</v>
      </c>
      <c r="DN48" t="s">
        <v>6</v>
      </c>
      <c r="DO48">
        <v>0</v>
      </c>
    </row>
    <row r="49" spans="1:119" x14ac:dyDescent="0.2">
      <c r="A49">
        <f>ROW(Source!A147)</f>
        <v>147</v>
      </c>
      <c r="B49">
        <v>92841906</v>
      </c>
      <c r="C49">
        <v>92842314</v>
      </c>
      <c r="D49">
        <v>49510731</v>
      </c>
      <c r="E49">
        <v>70</v>
      </c>
      <c r="F49">
        <v>1</v>
      </c>
      <c r="G49">
        <v>1</v>
      </c>
      <c r="H49">
        <v>1</v>
      </c>
      <c r="I49" t="s">
        <v>271</v>
      </c>
      <c r="J49" t="s">
        <v>6</v>
      </c>
      <c r="K49" t="s">
        <v>272</v>
      </c>
      <c r="L49">
        <v>1191</v>
      </c>
      <c r="N49">
        <v>1013</v>
      </c>
      <c r="O49" t="s">
        <v>236</v>
      </c>
      <c r="P49" t="s">
        <v>236</v>
      </c>
      <c r="Q49">
        <v>1</v>
      </c>
      <c r="W49">
        <v>0</v>
      </c>
      <c r="X49">
        <v>1893946532</v>
      </c>
      <c r="Y49">
        <f t="shared" si="9"/>
        <v>2.36</v>
      </c>
      <c r="AA49">
        <v>0</v>
      </c>
      <c r="AB49">
        <v>0</v>
      </c>
      <c r="AC49">
        <v>0</v>
      </c>
      <c r="AD49">
        <v>406.79</v>
      </c>
      <c r="AE49">
        <v>0</v>
      </c>
      <c r="AF49">
        <v>0</v>
      </c>
      <c r="AG49">
        <v>0</v>
      </c>
      <c r="AH49">
        <v>9.07</v>
      </c>
      <c r="AI49">
        <v>1</v>
      </c>
      <c r="AJ49">
        <v>1</v>
      </c>
      <c r="AK49">
        <v>1</v>
      </c>
      <c r="AL49">
        <v>44.85</v>
      </c>
      <c r="AM49">
        <v>4</v>
      </c>
      <c r="AN49">
        <v>0</v>
      </c>
      <c r="AO49">
        <v>1</v>
      </c>
      <c r="AP49">
        <v>1</v>
      </c>
      <c r="AQ49">
        <v>0</v>
      </c>
      <c r="AR49">
        <v>0</v>
      </c>
      <c r="AS49" t="s">
        <v>6</v>
      </c>
      <c r="AT49">
        <v>2.36</v>
      </c>
      <c r="AU49" t="s">
        <v>6</v>
      </c>
      <c r="AV49">
        <v>1</v>
      </c>
      <c r="AW49">
        <v>2</v>
      </c>
      <c r="AX49">
        <v>92842319</v>
      </c>
      <c r="AY49">
        <v>1</v>
      </c>
      <c r="AZ49">
        <v>0</v>
      </c>
      <c r="BA49">
        <v>50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U49">
        <f>ROUND(AT49*Source!I147*AH49*AL49,2)</f>
        <v>1920.05</v>
      </c>
      <c r="CV49">
        <f>ROUND(Y49*Source!I147,7)</f>
        <v>4.72</v>
      </c>
      <c r="CW49">
        <v>0</v>
      </c>
      <c r="CX49">
        <f>ROUND(Y49*Source!I147,7)</f>
        <v>4.72</v>
      </c>
      <c r="CY49">
        <f>AD49</f>
        <v>406.79</v>
      </c>
      <c r="CZ49">
        <f>AH49</f>
        <v>9.07</v>
      </c>
      <c r="DA49">
        <f>AL49</f>
        <v>44.85</v>
      </c>
      <c r="DB49">
        <f t="shared" si="10"/>
        <v>21.41</v>
      </c>
      <c r="DC49">
        <f t="shared" si="11"/>
        <v>0</v>
      </c>
      <c r="DD49" t="s">
        <v>6</v>
      </c>
      <c r="DE49" t="s">
        <v>6</v>
      </c>
      <c r="DF49">
        <f>ROUND(ROUND(AE49,2)*CX49,2)</f>
        <v>0</v>
      </c>
      <c r="DG49">
        <f t="shared" si="17"/>
        <v>0</v>
      </c>
      <c r="DH49">
        <f t="shared" si="18"/>
        <v>0</v>
      </c>
      <c r="DI49">
        <f>ROUND(ROUND(AH49*AL49,2)*CX49,2)</f>
        <v>1920.05</v>
      </c>
      <c r="DJ49">
        <f>DI49</f>
        <v>1920.05</v>
      </c>
      <c r="DK49">
        <v>0</v>
      </c>
      <c r="DL49" t="s">
        <v>6</v>
      </c>
      <c r="DM49">
        <v>0</v>
      </c>
      <c r="DN49" t="s">
        <v>6</v>
      </c>
      <c r="DO49">
        <v>0</v>
      </c>
    </row>
    <row r="50" spans="1:119" x14ac:dyDescent="0.2">
      <c r="A50">
        <f>ROW(Source!A147)</f>
        <v>147</v>
      </c>
      <c r="B50">
        <v>92841906</v>
      </c>
      <c r="C50">
        <v>92842314</v>
      </c>
      <c r="D50">
        <v>49521371</v>
      </c>
      <c r="E50">
        <v>1</v>
      </c>
      <c r="F50">
        <v>1</v>
      </c>
      <c r="G50">
        <v>1</v>
      </c>
      <c r="H50">
        <v>3</v>
      </c>
      <c r="I50" t="s">
        <v>278</v>
      </c>
      <c r="J50" t="s">
        <v>279</v>
      </c>
      <c r="K50" t="s">
        <v>280</v>
      </c>
      <c r="L50">
        <v>1348</v>
      </c>
      <c r="N50">
        <v>1009</v>
      </c>
      <c r="O50" t="s">
        <v>266</v>
      </c>
      <c r="P50" t="s">
        <v>266</v>
      </c>
      <c r="Q50">
        <v>1000</v>
      </c>
      <c r="W50">
        <v>0</v>
      </c>
      <c r="X50">
        <v>-1566861784</v>
      </c>
      <c r="Y50">
        <f t="shared" si="9"/>
        <v>7.7999999999999999E-4</v>
      </c>
      <c r="AA50">
        <v>31934.46</v>
      </c>
      <c r="AB50">
        <v>0</v>
      </c>
      <c r="AC50">
        <v>0</v>
      </c>
      <c r="AD50">
        <v>0</v>
      </c>
      <c r="AE50">
        <v>3219.2</v>
      </c>
      <c r="AF50">
        <v>0</v>
      </c>
      <c r="AG50">
        <v>0</v>
      </c>
      <c r="AH50">
        <v>0</v>
      </c>
      <c r="AI50">
        <v>9.92</v>
      </c>
      <c r="AJ50">
        <v>1</v>
      </c>
      <c r="AK50">
        <v>1</v>
      </c>
      <c r="AL50">
        <v>1</v>
      </c>
      <c r="AM50">
        <v>4</v>
      </c>
      <c r="AN50">
        <v>0</v>
      </c>
      <c r="AO50">
        <v>1</v>
      </c>
      <c r="AP50">
        <v>1</v>
      </c>
      <c r="AQ50">
        <v>0</v>
      </c>
      <c r="AR50">
        <v>0</v>
      </c>
      <c r="AS50" t="s">
        <v>6</v>
      </c>
      <c r="AT50">
        <v>7.7999999999999999E-4</v>
      </c>
      <c r="AU50" t="s">
        <v>6</v>
      </c>
      <c r="AV50">
        <v>0</v>
      </c>
      <c r="AW50">
        <v>2</v>
      </c>
      <c r="AX50">
        <v>92842320</v>
      </c>
      <c r="AY50">
        <v>1</v>
      </c>
      <c r="AZ50">
        <v>0</v>
      </c>
      <c r="BA50">
        <v>51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V50">
        <v>0</v>
      </c>
      <c r="CW50">
        <v>0</v>
      </c>
      <c r="CX50">
        <f>ROUND(Y50*Source!I147,7)</f>
        <v>1.56E-3</v>
      </c>
      <c r="CY50">
        <f>AA50</f>
        <v>31934.46</v>
      </c>
      <c r="CZ50">
        <f>AE50</f>
        <v>3219.2</v>
      </c>
      <c r="DA50">
        <f>AI50</f>
        <v>9.92</v>
      </c>
      <c r="DB50">
        <f t="shared" si="10"/>
        <v>2.5099999999999998</v>
      </c>
      <c r="DC50">
        <f t="shared" si="11"/>
        <v>0</v>
      </c>
      <c r="DD50" t="s">
        <v>6</v>
      </c>
      <c r="DE50" t="s">
        <v>6</v>
      </c>
      <c r="DF50">
        <f>ROUND(ROUND(AE50*AI50,2)*CX50,2)</f>
        <v>49.82</v>
      </c>
      <c r="DG50">
        <f t="shared" si="17"/>
        <v>0</v>
      </c>
      <c r="DH50">
        <f t="shared" si="18"/>
        <v>0</v>
      </c>
      <c r="DI50">
        <f>ROUND(ROUND(AH50,2)*CX50,2)</f>
        <v>0</v>
      </c>
      <c r="DJ50">
        <f>DF50</f>
        <v>49.82</v>
      </c>
      <c r="DK50">
        <v>0</v>
      </c>
      <c r="DL50" t="s">
        <v>6</v>
      </c>
      <c r="DM50">
        <v>0</v>
      </c>
      <c r="DN50" t="s">
        <v>6</v>
      </c>
      <c r="DO50">
        <v>0</v>
      </c>
    </row>
    <row r="51" spans="1:119" x14ac:dyDescent="0.2">
      <c r="A51">
        <f>ROW(Source!A147)</f>
        <v>147</v>
      </c>
      <c r="B51">
        <v>92841906</v>
      </c>
      <c r="C51">
        <v>92842314</v>
      </c>
      <c r="D51">
        <v>49523852</v>
      </c>
      <c r="E51">
        <v>1</v>
      </c>
      <c r="F51">
        <v>1</v>
      </c>
      <c r="G51">
        <v>1</v>
      </c>
      <c r="H51">
        <v>3</v>
      </c>
      <c r="I51" t="s">
        <v>281</v>
      </c>
      <c r="J51" t="s">
        <v>282</v>
      </c>
      <c r="K51" t="s">
        <v>283</v>
      </c>
      <c r="L51">
        <v>1346</v>
      </c>
      <c r="N51">
        <v>1009</v>
      </c>
      <c r="O51" t="s">
        <v>270</v>
      </c>
      <c r="P51" t="s">
        <v>270</v>
      </c>
      <c r="Q51">
        <v>1</v>
      </c>
      <c r="W51">
        <v>0</v>
      </c>
      <c r="X51">
        <v>-1291279003</v>
      </c>
      <c r="Y51">
        <f t="shared" si="9"/>
        <v>6.8</v>
      </c>
      <c r="AA51">
        <v>89.68</v>
      </c>
      <c r="AB51">
        <v>0</v>
      </c>
      <c r="AC51">
        <v>0</v>
      </c>
      <c r="AD51">
        <v>0</v>
      </c>
      <c r="AE51">
        <v>9.0399999999999991</v>
      </c>
      <c r="AF51">
        <v>0</v>
      </c>
      <c r="AG51">
        <v>0</v>
      </c>
      <c r="AH51">
        <v>0</v>
      </c>
      <c r="AI51">
        <v>9.92</v>
      </c>
      <c r="AJ51">
        <v>1</v>
      </c>
      <c r="AK51">
        <v>1</v>
      </c>
      <c r="AL51">
        <v>1</v>
      </c>
      <c r="AM51">
        <v>4</v>
      </c>
      <c r="AN51">
        <v>0</v>
      </c>
      <c r="AO51">
        <v>1</v>
      </c>
      <c r="AP51">
        <v>1</v>
      </c>
      <c r="AQ51">
        <v>0</v>
      </c>
      <c r="AR51">
        <v>0</v>
      </c>
      <c r="AS51" t="s">
        <v>6</v>
      </c>
      <c r="AT51">
        <v>6.8</v>
      </c>
      <c r="AU51" t="s">
        <v>6</v>
      </c>
      <c r="AV51">
        <v>0</v>
      </c>
      <c r="AW51">
        <v>2</v>
      </c>
      <c r="AX51">
        <v>92842321</v>
      </c>
      <c r="AY51">
        <v>1</v>
      </c>
      <c r="AZ51">
        <v>0</v>
      </c>
      <c r="BA51">
        <v>52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V51">
        <v>0</v>
      </c>
      <c r="CW51">
        <v>0</v>
      </c>
      <c r="CX51">
        <f>ROUND(Y51*Source!I147,7)</f>
        <v>13.6</v>
      </c>
      <c r="CY51">
        <f>AA51</f>
        <v>89.68</v>
      </c>
      <c r="CZ51">
        <f>AE51</f>
        <v>9.0399999999999991</v>
      </c>
      <c r="DA51">
        <f>AI51</f>
        <v>9.92</v>
      </c>
      <c r="DB51">
        <f t="shared" si="10"/>
        <v>61.47</v>
      </c>
      <c r="DC51">
        <f t="shared" si="11"/>
        <v>0</v>
      </c>
      <c r="DD51" t="s">
        <v>6</v>
      </c>
      <c r="DE51" t="s">
        <v>6</v>
      </c>
      <c r="DF51">
        <f>ROUND(ROUND(AE51*AI51,2)*CX51,2)</f>
        <v>1219.6500000000001</v>
      </c>
      <c r="DG51">
        <f t="shared" si="17"/>
        <v>0</v>
      </c>
      <c r="DH51">
        <f t="shared" si="18"/>
        <v>0</v>
      </c>
      <c r="DI51">
        <f>ROUND(ROUND(AH51,2)*CX51,2)</f>
        <v>0</v>
      </c>
      <c r="DJ51">
        <f>DF51</f>
        <v>1219.6500000000001</v>
      </c>
      <c r="DK51">
        <v>0</v>
      </c>
      <c r="DL51" t="s">
        <v>6</v>
      </c>
      <c r="DM51">
        <v>0</v>
      </c>
      <c r="DN51" t="s">
        <v>6</v>
      </c>
      <c r="DO51">
        <v>0</v>
      </c>
    </row>
    <row r="52" spans="1:119" x14ac:dyDescent="0.2">
      <c r="A52">
        <f>ROW(Source!A147)</f>
        <v>147</v>
      </c>
      <c r="B52">
        <v>92841906</v>
      </c>
      <c r="C52">
        <v>92842314</v>
      </c>
      <c r="D52">
        <v>49527818</v>
      </c>
      <c r="E52">
        <v>1</v>
      </c>
      <c r="F52">
        <v>1</v>
      </c>
      <c r="G52">
        <v>1</v>
      </c>
      <c r="H52">
        <v>3</v>
      </c>
      <c r="I52" t="s">
        <v>284</v>
      </c>
      <c r="J52" t="s">
        <v>285</v>
      </c>
      <c r="K52" t="s">
        <v>286</v>
      </c>
      <c r="L52">
        <v>1348</v>
      </c>
      <c r="N52">
        <v>1009</v>
      </c>
      <c r="O52" t="s">
        <v>266</v>
      </c>
      <c r="P52" t="s">
        <v>266</v>
      </c>
      <c r="Q52">
        <v>1000</v>
      </c>
      <c r="W52">
        <v>0</v>
      </c>
      <c r="X52">
        <v>393168258</v>
      </c>
      <c r="Y52">
        <f t="shared" si="9"/>
        <v>1.5200000000000001E-3</v>
      </c>
      <c r="AA52">
        <v>18213.12</v>
      </c>
      <c r="AB52">
        <v>0</v>
      </c>
      <c r="AC52">
        <v>0</v>
      </c>
      <c r="AD52">
        <v>0</v>
      </c>
      <c r="AE52">
        <v>1836</v>
      </c>
      <c r="AF52">
        <v>0</v>
      </c>
      <c r="AG52">
        <v>0</v>
      </c>
      <c r="AH52">
        <v>0</v>
      </c>
      <c r="AI52">
        <v>9.92</v>
      </c>
      <c r="AJ52">
        <v>1</v>
      </c>
      <c r="AK52">
        <v>1</v>
      </c>
      <c r="AL52">
        <v>1</v>
      </c>
      <c r="AM52">
        <v>4</v>
      </c>
      <c r="AN52">
        <v>0</v>
      </c>
      <c r="AO52">
        <v>1</v>
      </c>
      <c r="AP52">
        <v>1</v>
      </c>
      <c r="AQ52">
        <v>0</v>
      </c>
      <c r="AR52">
        <v>0</v>
      </c>
      <c r="AS52" t="s">
        <v>6</v>
      </c>
      <c r="AT52">
        <v>1.5200000000000001E-3</v>
      </c>
      <c r="AU52" t="s">
        <v>6</v>
      </c>
      <c r="AV52">
        <v>0</v>
      </c>
      <c r="AW52">
        <v>2</v>
      </c>
      <c r="AX52">
        <v>92842322</v>
      </c>
      <c r="AY52">
        <v>1</v>
      </c>
      <c r="AZ52">
        <v>0</v>
      </c>
      <c r="BA52">
        <v>53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V52">
        <v>0</v>
      </c>
      <c r="CW52">
        <v>0</v>
      </c>
      <c r="CX52">
        <f>ROUND(Y52*Source!I147,7)</f>
        <v>3.0400000000000002E-3</v>
      </c>
      <c r="CY52">
        <f>AA52</f>
        <v>18213.12</v>
      </c>
      <c r="CZ52">
        <f>AE52</f>
        <v>1836</v>
      </c>
      <c r="DA52">
        <f>AI52</f>
        <v>9.92</v>
      </c>
      <c r="DB52">
        <f t="shared" si="10"/>
        <v>2.79</v>
      </c>
      <c r="DC52">
        <f t="shared" si="11"/>
        <v>0</v>
      </c>
      <c r="DD52" t="s">
        <v>6</v>
      </c>
      <c r="DE52" t="s">
        <v>6</v>
      </c>
      <c r="DF52">
        <f>ROUND(ROUND(AE52*AI52,2)*CX52,2)</f>
        <v>55.37</v>
      </c>
      <c r="DG52">
        <f t="shared" si="17"/>
        <v>0</v>
      </c>
      <c r="DH52">
        <f t="shared" si="18"/>
        <v>0</v>
      </c>
      <c r="DI52">
        <f>ROUND(ROUND(AH52,2)*CX52,2)</f>
        <v>0</v>
      </c>
      <c r="DJ52">
        <f>DF52</f>
        <v>55.37</v>
      </c>
      <c r="DK52">
        <v>0</v>
      </c>
      <c r="DL52" t="s">
        <v>6</v>
      </c>
      <c r="DM52">
        <v>0</v>
      </c>
      <c r="DN52" t="s">
        <v>6</v>
      </c>
      <c r="DO52">
        <v>0</v>
      </c>
    </row>
    <row r="53" spans="1:119" x14ac:dyDescent="0.2">
      <c r="A53">
        <f>ROW(Source!A148)</f>
        <v>148</v>
      </c>
      <c r="B53">
        <v>92841906</v>
      </c>
      <c r="C53">
        <v>92842323</v>
      </c>
      <c r="D53">
        <v>49510719</v>
      </c>
      <c r="E53">
        <v>70</v>
      </c>
      <c r="F53">
        <v>1</v>
      </c>
      <c r="G53">
        <v>1</v>
      </c>
      <c r="H53">
        <v>1</v>
      </c>
      <c r="I53" t="s">
        <v>287</v>
      </c>
      <c r="J53" t="s">
        <v>6</v>
      </c>
      <c r="K53" t="s">
        <v>288</v>
      </c>
      <c r="L53">
        <v>1191</v>
      </c>
      <c r="N53">
        <v>1013</v>
      </c>
      <c r="O53" t="s">
        <v>236</v>
      </c>
      <c r="P53" t="s">
        <v>236</v>
      </c>
      <c r="Q53">
        <v>1</v>
      </c>
      <c r="W53">
        <v>0</v>
      </c>
      <c r="X53">
        <v>784619160</v>
      </c>
      <c r="Y53">
        <f t="shared" si="9"/>
        <v>14.36</v>
      </c>
      <c r="AA53">
        <v>0</v>
      </c>
      <c r="AB53">
        <v>0</v>
      </c>
      <c r="AC53">
        <v>0</v>
      </c>
      <c r="AD53">
        <v>391.99</v>
      </c>
      <c r="AE53">
        <v>0</v>
      </c>
      <c r="AF53">
        <v>0</v>
      </c>
      <c r="AG53">
        <v>0</v>
      </c>
      <c r="AH53">
        <v>8.74</v>
      </c>
      <c r="AI53">
        <v>1</v>
      </c>
      <c r="AJ53">
        <v>1</v>
      </c>
      <c r="AK53">
        <v>1</v>
      </c>
      <c r="AL53">
        <v>44.85</v>
      </c>
      <c r="AM53">
        <v>4</v>
      </c>
      <c r="AN53">
        <v>0</v>
      </c>
      <c r="AO53">
        <v>1</v>
      </c>
      <c r="AP53">
        <v>0</v>
      </c>
      <c r="AQ53">
        <v>0</v>
      </c>
      <c r="AR53">
        <v>0</v>
      </c>
      <c r="AS53" t="s">
        <v>6</v>
      </c>
      <c r="AT53">
        <v>14.36</v>
      </c>
      <c r="AU53" t="s">
        <v>6</v>
      </c>
      <c r="AV53">
        <v>1</v>
      </c>
      <c r="AW53">
        <v>2</v>
      </c>
      <c r="AX53">
        <v>92842329</v>
      </c>
      <c r="AY53">
        <v>1</v>
      </c>
      <c r="AZ53">
        <v>0</v>
      </c>
      <c r="BA53">
        <v>54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U53">
        <f>ROUND(AT53*Source!I148*AH53*AL53,2)</f>
        <v>67.55</v>
      </c>
      <c r="CV53">
        <f>ROUND(Y53*Source!I148,7)</f>
        <v>0.17232</v>
      </c>
      <c r="CW53">
        <v>0</v>
      </c>
      <c r="CX53">
        <f>ROUND(Y53*Source!I148,7)</f>
        <v>0.17232</v>
      </c>
      <c r="CY53">
        <f>AD53</f>
        <v>391.99</v>
      </c>
      <c r="CZ53">
        <f>AH53</f>
        <v>8.74</v>
      </c>
      <c r="DA53">
        <f>AL53</f>
        <v>44.85</v>
      </c>
      <c r="DB53">
        <f t="shared" si="10"/>
        <v>125.51</v>
      </c>
      <c r="DC53">
        <f t="shared" si="11"/>
        <v>0</v>
      </c>
      <c r="DD53" t="s">
        <v>6</v>
      </c>
      <c r="DE53" t="s">
        <v>6</v>
      </c>
      <c r="DF53">
        <f>ROUND(ROUND(AE53,2)*CX53,2)</f>
        <v>0</v>
      </c>
      <c r="DG53">
        <f t="shared" si="17"/>
        <v>0</v>
      </c>
      <c r="DH53">
        <f t="shared" si="18"/>
        <v>0</v>
      </c>
      <c r="DI53">
        <f>ROUND(ROUND(AH53*AL53,2)*CX53,2)</f>
        <v>67.55</v>
      </c>
      <c r="DJ53">
        <f>DI53</f>
        <v>67.55</v>
      </c>
      <c r="DK53">
        <v>0</v>
      </c>
      <c r="DL53" t="s">
        <v>6</v>
      </c>
      <c r="DM53">
        <v>0</v>
      </c>
      <c r="DN53" t="s">
        <v>6</v>
      </c>
      <c r="DO53">
        <v>0</v>
      </c>
    </row>
    <row r="54" spans="1:119" x14ac:dyDescent="0.2">
      <c r="A54">
        <f>ROW(Source!A148)</f>
        <v>148</v>
      </c>
      <c r="B54">
        <v>92841906</v>
      </c>
      <c r="C54">
        <v>92842323</v>
      </c>
      <c r="D54">
        <v>49510905</v>
      </c>
      <c r="E54">
        <v>70</v>
      </c>
      <c r="F54">
        <v>1</v>
      </c>
      <c r="G54">
        <v>1</v>
      </c>
      <c r="H54">
        <v>1</v>
      </c>
      <c r="I54" t="s">
        <v>237</v>
      </c>
      <c r="J54" t="s">
        <v>6</v>
      </c>
      <c r="K54" t="s">
        <v>238</v>
      </c>
      <c r="L54">
        <v>1191</v>
      </c>
      <c r="N54">
        <v>1013</v>
      </c>
      <c r="O54" t="s">
        <v>236</v>
      </c>
      <c r="P54" t="s">
        <v>236</v>
      </c>
      <c r="Q54">
        <v>1</v>
      </c>
      <c r="W54">
        <v>0</v>
      </c>
      <c r="X54">
        <v>-1417349443</v>
      </c>
      <c r="Y54">
        <f t="shared" si="9"/>
        <v>0.25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1</v>
      </c>
      <c r="AJ54">
        <v>1</v>
      </c>
      <c r="AK54">
        <v>44.85</v>
      </c>
      <c r="AL54">
        <v>1</v>
      </c>
      <c r="AM54">
        <v>4</v>
      </c>
      <c r="AN54">
        <v>0</v>
      </c>
      <c r="AO54">
        <v>1</v>
      </c>
      <c r="AP54">
        <v>0</v>
      </c>
      <c r="AQ54">
        <v>0</v>
      </c>
      <c r="AR54">
        <v>0</v>
      </c>
      <c r="AS54" t="s">
        <v>6</v>
      </c>
      <c r="AT54">
        <v>0.25</v>
      </c>
      <c r="AU54" t="s">
        <v>6</v>
      </c>
      <c r="AV54">
        <v>2</v>
      </c>
      <c r="AW54">
        <v>2</v>
      </c>
      <c r="AX54">
        <v>92842330</v>
      </c>
      <c r="AY54">
        <v>1</v>
      </c>
      <c r="AZ54">
        <v>0</v>
      </c>
      <c r="BA54">
        <v>55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v>0</v>
      </c>
      <c r="CX54">
        <f>ROUND(Y54*Source!I148,7)</f>
        <v>3.0000000000000001E-3</v>
      </c>
      <c r="CY54">
        <f>AD54</f>
        <v>0</v>
      </c>
      <c r="CZ54">
        <f>AH54</f>
        <v>0</v>
      </c>
      <c r="DA54">
        <f>AL54</f>
        <v>1</v>
      </c>
      <c r="DB54">
        <f t="shared" si="10"/>
        <v>0</v>
      </c>
      <c r="DC54">
        <f t="shared" si="11"/>
        <v>0</v>
      </c>
      <c r="DD54" t="s">
        <v>6</v>
      </c>
      <c r="DE54" t="s">
        <v>6</v>
      </c>
      <c r="DF54">
        <f>ROUND(ROUND(AE54,2)*CX54,2)</f>
        <v>0</v>
      </c>
      <c r="DG54">
        <f t="shared" si="17"/>
        <v>0</v>
      </c>
      <c r="DH54">
        <f>ROUND(ROUND(AG54*AK54,2)*CX54,2)</f>
        <v>0</v>
      </c>
      <c r="DI54">
        <f>ROUND(ROUND(AH54,2)*CX54,2)</f>
        <v>0</v>
      </c>
      <c r="DJ54">
        <f>DI54</f>
        <v>0</v>
      </c>
      <c r="DK54">
        <v>0</v>
      </c>
      <c r="DL54" t="s">
        <v>6</v>
      </c>
      <c r="DM54">
        <v>0</v>
      </c>
      <c r="DN54" t="s">
        <v>6</v>
      </c>
      <c r="DO54">
        <v>0</v>
      </c>
    </row>
    <row r="55" spans="1:119" x14ac:dyDescent="0.2">
      <c r="A55">
        <f>ROW(Source!A148)</f>
        <v>148</v>
      </c>
      <c r="B55">
        <v>92841906</v>
      </c>
      <c r="C55">
        <v>92842323</v>
      </c>
      <c r="D55">
        <v>49673503</v>
      </c>
      <c r="E55">
        <v>1</v>
      </c>
      <c r="F55">
        <v>1</v>
      </c>
      <c r="G55">
        <v>1</v>
      </c>
      <c r="H55">
        <v>2</v>
      </c>
      <c r="I55" t="s">
        <v>246</v>
      </c>
      <c r="J55" t="s">
        <v>247</v>
      </c>
      <c r="K55" t="s">
        <v>248</v>
      </c>
      <c r="L55">
        <v>1367</v>
      </c>
      <c r="N55">
        <v>1011</v>
      </c>
      <c r="O55" t="s">
        <v>242</v>
      </c>
      <c r="P55" t="s">
        <v>242</v>
      </c>
      <c r="Q55">
        <v>1</v>
      </c>
      <c r="W55">
        <v>0</v>
      </c>
      <c r="X55">
        <v>509054691</v>
      </c>
      <c r="Y55">
        <f t="shared" si="9"/>
        <v>0.25</v>
      </c>
      <c r="AA55">
        <v>0</v>
      </c>
      <c r="AB55">
        <v>1032.96</v>
      </c>
      <c r="AC55">
        <v>520.26</v>
      </c>
      <c r="AD55">
        <v>0</v>
      </c>
      <c r="AE55">
        <v>0</v>
      </c>
      <c r="AF55">
        <v>65.709999999999994</v>
      </c>
      <c r="AG55">
        <v>11.6</v>
      </c>
      <c r="AH55">
        <v>0</v>
      </c>
      <c r="AI55">
        <v>1</v>
      </c>
      <c r="AJ55">
        <v>15.72</v>
      </c>
      <c r="AK55">
        <v>44.85</v>
      </c>
      <c r="AL55">
        <v>1</v>
      </c>
      <c r="AM55">
        <v>4</v>
      </c>
      <c r="AN55">
        <v>0</v>
      </c>
      <c r="AO55">
        <v>1</v>
      </c>
      <c r="AP55">
        <v>0</v>
      </c>
      <c r="AQ55">
        <v>0</v>
      </c>
      <c r="AR55">
        <v>0</v>
      </c>
      <c r="AS55" t="s">
        <v>6</v>
      </c>
      <c r="AT55">
        <v>0.25</v>
      </c>
      <c r="AU55" t="s">
        <v>6</v>
      </c>
      <c r="AV55">
        <v>0</v>
      </c>
      <c r="AW55">
        <v>2</v>
      </c>
      <c r="AX55">
        <v>92842331</v>
      </c>
      <c r="AY55">
        <v>1</v>
      </c>
      <c r="AZ55">
        <v>0</v>
      </c>
      <c r="BA55">
        <v>56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V55">
        <v>0</v>
      </c>
      <c r="CW55">
        <f>ROUND(Y55*Source!I148*DO55,7)</f>
        <v>0</v>
      </c>
      <c r="CX55">
        <f>ROUND(Y55*Source!I148,7)</f>
        <v>3.0000000000000001E-3</v>
      </c>
      <c r="CY55">
        <f>AB55</f>
        <v>1032.96</v>
      </c>
      <c r="CZ55">
        <f>AF55</f>
        <v>65.709999999999994</v>
      </c>
      <c r="DA55">
        <f>AJ55</f>
        <v>15.72</v>
      </c>
      <c r="DB55">
        <f t="shared" si="10"/>
        <v>16.43</v>
      </c>
      <c r="DC55">
        <f t="shared" si="11"/>
        <v>2.9</v>
      </c>
      <c r="DD55" t="s">
        <v>6</v>
      </c>
      <c r="DE55" t="s">
        <v>6</v>
      </c>
      <c r="DF55">
        <f>ROUND(ROUND(AE55,2)*CX55,2)</f>
        <v>0</v>
      </c>
      <c r="DG55">
        <f>ROUND(ROUND(AF55*AJ55,2)*CX55,2)</f>
        <v>3.1</v>
      </c>
      <c r="DH55">
        <f>ROUND(ROUND(AG55*AK55,2)*CX55,2)</f>
        <v>1.56</v>
      </c>
      <c r="DI55">
        <f>ROUND(ROUND(AH55,2)*CX55,2)</f>
        <v>0</v>
      </c>
      <c r="DJ55">
        <f>DG55</f>
        <v>3.1</v>
      </c>
      <c r="DK55">
        <v>0</v>
      </c>
      <c r="DL55" t="s">
        <v>6</v>
      </c>
      <c r="DM55">
        <v>0</v>
      </c>
      <c r="DN55" t="s">
        <v>6</v>
      </c>
      <c r="DO55">
        <v>0</v>
      </c>
    </row>
    <row r="56" spans="1:119" x14ac:dyDescent="0.2">
      <c r="A56">
        <f>ROW(Source!A148)</f>
        <v>148</v>
      </c>
      <c r="B56">
        <v>92841906</v>
      </c>
      <c r="C56">
        <v>92842323</v>
      </c>
      <c r="D56">
        <v>49523463</v>
      </c>
      <c r="E56">
        <v>1</v>
      </c>
      <c r="F56">
        <v>1</v>
      </c>
      <c r="G56">
        <v>1</v>
      </c>
      <c r="H56">
        <v>3</v>
      </c>
      <c r="I56" t="s">
        <v>289</v>
      </c>
      <c r="J56" t="s">
        <v>290</v>
      </c>
      <c r="K56" t="s">
        <v>291</v>
      </c>
      <c r="L56">
        <v>1346</v>
      </c>
      <c r="N56">
        <v>1009</v>
      </c>
      <c r="O56" t="s">
        <v>270</v>
      </c>
      <c r="P56" t="s">
        <v>270</v>
      </c>
      <c r="Q56">
        <v>1</v>
      </c>
      <c r="W56">
        <v>0</v>
      </c>
      <c r="X56">
        <v>970558181</v>
      </c>
      <c r="Y56">
        <f t="shared" si="9"/>
        <v>7.423</v>
      </c>
      <c r="AA56">
        <v>1111.04</v>
      </c>
      <c r="AB56">
        <v>0</v>
      </c>
      <c r="AC56">
        <v>0</v>
      </c>
      <c r="AD56">
        <v>0</v>
      </c>
      <c r="AE56">
        <v>112</v>
      </c>
      <c r="AF56">
        <v>0</v>
      </c>
      <c r="AG56">
        <v>0</v>
      </c>
      <c r="AH56">
        <v>0</v>
      </c>
      <c r="AI56">
        <v>9.92</v>
      </c>
      <c r="AJ56">
        <v>1</v>
      </c>
      <c r="AK56">
        <v>1</v>
      </c>
      <c r="AL56">
        <v>1</v>
      </c>
      <c r="AM56">
        <v>4</v>
      </c>
      <c r="AN56">
        <v>0</v>
      </c>
      <c r="AO56">
        <v>1</v>
      </c>
      <c r="AP56">
        <v>0</v>
      </c>
      <c r="AQ56">
        <v>0</v>
      </c>
      <c r="AR56">
        <v>0</v>
      </c>
      <c r="AS56" t="s">
        <v>6</v>
      </c>
      <c r="AT56">
        <v>7.423</v>
      </c>
      <c r="AU56" t="s">
        <v>6</v>
      </c>
      <c r="AV56">
        <v>0</v>
      </c>
      <c r="AW56">
        <v>2</v>
      </c>
      <c r="AX56">
        <v>92842332</v>
      </c>
      <c r="AY56">
        <v>1</v>
      </c>
      <c r="AZ56">
        <v>0</v>
      </c>
      <c r="BA56">
        <v>57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V56">
        <v>0</v>
      </c>
      <c r="CW56">
        <v>0</v>
      </c>
      <c r="CX56">
        <f>ROUND(Y56*Source!I148,7)</f>
        <v>8.9076000000000002E-2</v>
      </c>
      <c r="CY56">
        <f>AA56</f>
        <v>1111.04</v>
      </c>
      <c r="CZ56">
        <f>AE56</f>
        <v>112</v>
      </c>
      <c r="DA56">
        <f>AI56</f>
        <v>9.92</v>
      </c>
      <c r="DB56">
        <f t="shared" si="10"/>
        <v>831.38</v>
      </c>
      <c r="DC56">
        <f t="shared" si="11"/>
        <v>0</v>
      </c>
      <c r="DD56" t="s">
        <v>6</v>
      </c>
      <c r="DE56" t="s">
        <v>6</v>
      </c>
      <c r="DF56">
        <f>ROUND(ROUND(AE56*AI56,2)*CX56,2)</f>
        <v>98.97</v>
      </c>
      <c r="DG56">
        <f>ROUND(ROUND(AF56,2)*CX56,2)</f>
        <v>0</v>
      </c>
      <c r="DH56">
        <f>ROUND(ROUND(AG56,2)*CX56,2)</f>
        <v>0</v>
      </c>
      <c r="DI56">
        <f>ROUND(ROUND(AH56,2)*CX56,2)</f>
        <v>0</v>
      </c>
      <c r="DJ56">
        <f>DF56</f>
        <v>98.97</v>
      </c>
      <c r="DK56">
        <v>0</v>
      </c>
      <c r="DL56" t="s">
        <v>6</v>
      </c>
      <c r="DM56">
        <v>0</v>
      </c>
      <c r="DN56" t="s">
        <v>6</v>
      </c>
      <c r="DO56">
        <v>0</v>
      </c>
    </row>
    <row r="57" spans="1:119" x14ac:dyDescent="0.2">
      <c r="A57">
        <f>ROW(Source!A148)</f>
        <v>148</v>
      </c>
      <c r="B57">
        <v>92841906</v>
      </c>
      <c r="C57">
        <v>92842323</v>
      </c>
      <c r="D57">
        <v>49549206</v>
      </c>
      <c r="E57">
        <v>1</v>
      </c>
      <c r="F57">
        <v>1</v>
      </c>
      <c r="G57">
        <v>1</v>
      </c>
      <c r="H57">
        <v>3</v>
      </c>
      <c r="I57" t="s">
        <v>155</v>
      </c>
      <c r="J57" t="s">
        <v>158</v>
      </c>
      <c r="K57" t="s">
        <v>156</v>
      </c>
      <c r="L57">
        <v>1327</v>
      </c>
      <c r="N57">
        <v>1005</v>
      </c>
      <c r="O57" t="s">
        <v>157</v>
      </c>
      <c r="P57" t="s">
        <v>157</v>
      </c>
      <c r="Q57">
        <v>1</v>
      </c>
      <c r="W57">
        <v>0</v>
      </c>
      <c r="X57">
        <v>1262617901</v>
      </c>
      <c r="Y57">
        <f t="shared" si="9"/>
        <v>115</v>
      </c>
      <c r="AA57">
        <v>74</v>
      </c>
      <c r="AB57">
        <v>0</v>
      </c>
      <c r="AC57">
        <v>0</v>
      </c>
      <c r="AD57">
        <v>0</v>
      </c>
      <c r="AE57">
        <v>7.46</v>
      </c>
      <c r="AF57">
        <v>0</v>
      </c>
      <c r="AG57">
        <v>0</v>
      </c>
      <c r="AH57">
        <v>0</v>
      </c>
      <c r="AI57">
        <v>9.92</v>
      </c>
      <c r="AJ57">
        <v>1</v>
      </c>
      <c r="AK57">
        <v>1</v>
      </c>
      <c r="AL57">
        <v>1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 t="s">
        <v>6</v>
      </c>
      <c r="AT57">
        <v>115</v>
      </c>
      <c r="AU57" t="s">
        <v>6</v>
      </c>
      <c r="AV57">
        <v>0</v>
      </c>
      <c r="AW57">
        <v>1</v>
      </c>
      <c r="AX57">
        <v>-1</v>
      </c>
      <c r="AY57">
        <v>0</v>
      </c>
      <c r="AZ57">
        <v>0</v>
      </c>
      <c r="BA57" t="s">
        <v>6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V57">
        <v>0</v>
      </c>
      <c r="CW57">
        <v>0</v>
      </c>
      <c r="CX57">
        <f>ROUND(Y57*Source!I148,7)</f>
        <v>1.38</v>
      </c>
      <c r="CY57">
        <f>AA57</f>
        <v>74</v>
      </c>
      <c r="CZ57">
        <f>AE57</f>
        <v>7.46</v>
      </c>
      <c r="DA57">
        <f>AI57</f>
        <v>9.92</v>
      </c>
      <c r="DB57">
        <f t="shared" si="10"/>
        <v>857.9</v>
      </c>
      <c r="DC57">
        <f t="shared" si="11"/>
        <v>0</v>
      </c>
      <c r="DD57" t="s">
        <v>6</v>
      </c>
      <c r="DE57" t="s">
        <v>6</v>
      </c>
      <c r="DF57">
        <f>ROUND(ROUND(AE57*AI57,2)*CX57,2)</f>
        <v>102.12</v>
      </c>
      <c r="DG57">
        <f>ROUND(ROUND(AF57,2)*CX57,2)</f>
        <v>0</v>
      </c>
      <c r="DH57">
        <f>ROUND(ROUND(AG57,2)*CX57,2)</f>
        <v>0</v>
      </c>
      <c r="DI57">
        <f>ROUND(ROUND(AH57,2)*CX57,2)</f>
        <v>0</v>
      </c>
      <c r="DJ57">
        <f>DF57</f>
        <v>102.12</v>
      </c>
      <c r="DK57">
        <v>0</v>
      </c>
      <c r="DL57" t="s">
        <v>6</v>
      </c>
      <c r="DM57">
        <v>0</v>
      </c>
      <c r="DN57" t="s">
        <v>6</v>
      </c>
      <c r="DO57">
        <v>0</v>
      </c>
    </row>
    <row r="58" spans="1:119" x14ac:dyDescent="0.2">
      <c r="A58">
        <f>ROW(Source!A150)</f>
        <v>150</v>
      </c>
      <c r="B58">
        <v>92841906</v>
      </c>
      <c r="C58">
        <v>92842335</v>
      </c>
      <c r="D58">
        <v>49510695</v>
      </c>
      <c r="E58">
        <v>70</v>
      </c>
      <c r="F58">
        <v>1</v>
      </c>
      <c r="G58">
        <v>1</v>
      </c>
      <c r="H58">
        <v>1</v>
      </c>
      <c r="I58" t="s">
        <v>292</v>
      </c>
      <c r="J58" t="s">
        <v>6</v>
      </c>
      <c r="K58" t="s">
        <v>293</v>
      </c>
      <c r="L58">
        <v>1191</v>
      </c>
      <c r="N58">
        <v>1013</v>
      </c>
      <c r="O58" t="s">
        <v>236</v>
      </c>
      <c r="P58" t="s">
        <v>236</v>
      </c>
      <c r="Q58">
        <v>1</v>
      </c>
      <c r="W58">
        <v>0</v>
      </c>
      <c r="X58">
        <v>-844220143</v>
      </c>
      <c r="Y58">
        <f t="shared" si="9"/>
        <v>55.16</v>
      </c>
      <c r="AA58">
        <v>0</v>
      </c>
      <c r="AB58">
        <v>0</v>
      </c>
      <c r="AC58">
        <v>0</v>
      </c>
      <c r="AD58">
        <v>362.84</v>
      </c>
      <c r="AE58">
        <v>0</v>
      </c>
      <c r="AF58">
        <v>0</v>
      </c>
      <c r="AG58">
        <v>0</v>
      </c>
      <c r="AH58">
        <v>8.09</v>
      </c>
      <c r="AI58">
        <v>1</v>
      </c>
      <c r="AJ58">
        <v>1</v>
      </c>
      <c r="AK58">
        <v>1</v>
      </c>
      <c r="AL58">
        <v>44.85</v>
      </c>
      <c r="AM58">
        <v>4</v>
      </c>
      <c r="AN58">
        <v>0</v>
      </c>
      <c r="AO58">
        <v>1</v>
      </c>
      <c r="AP58">
        <v>1</v>
      </c>
      <c r="AQ58">
        <v>0</v>
      </c>
      <c r="AR58">
        <v>0</v>
      </c>
      <c r="AS58" t="s">
        <v>6</v>
      </c>
      <c r="AT58">
        <v>55.16</v>
      </c>
      <c r="AU58" t="s">
        <v>6</v>
      </c>
      <c r="AV58">
        <v>1</v>
      </c>
      <c r="AW58">
        <v>2</v>
      </c>
      <c r="AX58">
        <v>92842347</v>
      </c>
      <c r="AY58">
        <v>1</v>
      </c>
      <c r="AZ58">
        <v>0</v>
      </c>
      <c r="BA58">
        <v>59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U58">
        <f>ROUND(AT58*Source!I150*AH58*AL58,2)</f>
        <v>400.28</v>
      </c>
      <c r="CV58">
        <f>ROUND(Y58*Source!I150,7)</f>
        <v>1.1032</v>
      </c>
      <c r="CW58">
        <v>0</v>
      </c>
      <c r="CX58">
        <f>ROUND(Y58*Source!I150,7)</f>
        <v>1.1032</v>
      </c>
      <c r="CY58">
        <f>AD58</f>
        <v>362.84</v>
      </c>
      <c r="CZ58">
        <f>AH58</f>
        <v>8.09</v>
      </c>
      <c r="DA58">
        <f>AL58</f>
        <v>44.85</v>
      </c>
      <c r="DB58">
        <f t="shared" si="10"/>
        <v>446.24</v>
      </c>
      <c r="DC58">
        <f t="shared" si="11"/>
        <v>0</v>
      </c>
      <c r="DD58" t="s">
        <v>6</v>
      </c>
      <c r="DE58" t="s">
        <v>6</v>
      </c>
      <c r="DF58">
        <f>ROUND(ROUND(AE58,2)*CX58,2)</f>
        <v>0</v>
      </c>
      <c r="DG58">
        <f>ROUND(ROUND(AF58,2)*CX58,2)</f>
        <v>0</v>
      </c>
      <c r="DH58">
        <f>ROUND(ROUND(AG58,2)*CX58,2)</f>
        <v>0</v>
      </c>
      <c r="DI58">
        <f>ROUND(ROUND(AH58*AL58,2)*CX58,2)</f>
        <v>400.29</v>
      </c>
      <c r="DJ58">
        <f>DI58</f>
        <v>400.29</v>
      </c>
      <c r="DK58">
        <v>0</v>
      </c>
      <c r="DL58" t="s">
        <v>6</v>
      </c>
      <c r="DM58">
        <v>0</v>
      </c>
      <c r="DN58" t="s">
        <v>6</v>
      </c>
      <c r="DO58">
        <v>0</v>
      </c>
    </row>
    <row r="59" spans="1:119" x14ac:dyDescent="0.2">
      <c r="A59">
        <f>ROW(Source!A150)</f>
        <v>150</v>
      </c>
      <c r="B59">
        <v>92841906</v>
      </c>
      <c r="C59">
        <v>92842335</v>
      </c>
      <c r="D59">
        <v>49510905</v>
      </c>
      <c r="E59">
        <v>70</v>
      </c>
      <c r="F59">
        <v>1</v>
      </c>
      <c r="G59">
        <v>1</v>
      </c>
      <c r="H59">
        <v>1</v>
      </c>
      <c r="I59" t="s">
        <v>237</v>
      </c>
      <c r="J59" t="s">
        <v>6</v>
      </c>
      <c r="K59" t="s">
        <v>238</v>
      </c>
      <c r="L59">
        <v>1191</v>
      </c>
      <c r="N59">
        <v>1013</v>
      </c>
      <c r="O59" t="s">
        <v>236</v>
      </c>
      <c r="P59" t="s">
        <v>236</v>
      </c>
      <c r="Q59">
        <v>1</v>
      </c>
      <c r="W59">
        <v>0</v>
      </c>
      <c r="X59">
        <v>-1417349443</v>
      </c>
      <c r="Y59">
        <f t="shared" si="9"/>
        <v>0.24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1</v>
      </c>
      <c r="AJ59">
        <v>1</v>
      </c>
      <c r="AK59">
        <v>44.85</v>
      </c>
      <c r="AL59">
        <v>1</v>
      </c>
      <c r="AM59">
        <v>4</v>
      </c>
      <c r="AN59">
        <v>0</v>
      </c>
      <c r="AO59">
        <v>1</v>
      </c>
      <c r="AP59">
        <v>1</v>
      </c>
      <c r="AQ59">
        <v>0</v>
      </c>
      <c r="AR59">
        <v>0</v>
      </c>
      <c r="AS59" t="s">
        <v>6</v>
      </c>
      <c r="AT59">
        <v>0.24</v>
      </c>
      <c r="AU59" t="s">
        <v>6</v>
      </c>
      <c r="AV59">
        <v>2</v>
      </c>
      <c r="AW59">
        <v>2</v>
      </c>
      <c r="AX59">
        <v>92842348</v>
      </c>
      <c r="AY59">
        <v>1</v>
      </c>
      <c r="AZ59">
        <v>0</v>
      </c>
      <c r="BA59">
        <v>60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V59">
        <v>0</v>
      </c>
      <c r="CW59">
        <v>0</v>
      </c>
      <c r="CX59">
        <f>ROUND(Y59*Source!I150,7)</f>
        <v>4.7999999999999996E-3</v>
      </c>
      <c r="CY59">
        <f>AD59</f>
        <v>0</v>
      </c>
      <c r="CZ59">
        <f>AH59</f>
        <v>0</v>
      </c>
      <c r="DA59">
        <f>AL59</f>
        <v>1</v>
      </c>
      <c r="DB59">
        <f t="shared" si="10"/>
        <v>0</v>
      </c>
      <c r="DC59">
        <f t="shared" si="11"/>
        <v>0</v>
      </c>
      <c r="DD59" t="s">
        <v>6</v>
      </c>
      <c r="DE59" t="s">
        <v>6</v>
      </c>
      <c r="DF59">
        <f>ROUND(ROUND(AE59,2)*CX59,2)</f>
        <v>0</v>
      </c>
      <c r="DG59">
        <f>ROUND(ROUND(AF59,2)*CX59,2)</f>
        <v>0</v>
      </c>
      <c r="DH59">
        <f>ROUND(ROUND(AG59*AK59,2)*CX59,2)</f>
        <v>0</v>
      </c>
      <c r="DI59">
        <f t="shared" ref="DI59:DI68" si="20">ROUND(ROUND(AH59,2)*CX59,2)</f>
        <v>0</v>
      </c>
      <c r="DJ59">
        <f>DI59</f>
        <v>0</v>
      </c>
      <c r="DK59">
        <v>0</v>
      </c>
      <c r="DL59" t="s">
        <v>6</v>
      </c>
      <c r="DM59">
        <v>0</v>
      </c>
      <c r="DN59" t="s">
        <v>6</v>
      </c>
      <c r="DO59">
        <v>0</v>
      </c>
    </row>
    <row r="60" spans="1:119" x14ac:dyDescent="0.2">
      <c r="A60">
        <f>ROW(Source!A150)</f>
        <v>150</v>
      </c>
      <c r="B60">
        <v>92841906</v>
      </c>
      <c r="C60">
        <v>92842335</v>
      </c>
      <c r="D60">
        <v>49672708</v>
      </c>
      <c r="E60">
        <v>1</v>
      </c>
      <c r="F60">
        <v>1</v>
      </c>
      <c r="G60">
        <v>1</v>
      </c>
      <c r="H60">
        <v>2</v>
      </c>
      <c r="I60" t="s">
        <v>294</v>
      </c>
      <c r="J60" t="s">
        <v>295</v>
      </c>
      <c r="K60" t="s">
        <v>296</v>
      </c>
      <c r="L60">
        <v>1367</v>
      </c>
      <c r="N60">
        <v>1011</v>
      </c>
      <c r="O60" t="s">
        <v>242</v>
      </c>
      <c r="P60" t="s">
        <v>242</v>
      </c>
      <c r="Q60">
        <v>1</v>
      </c>
      <c r="W60">
        <v>0</v>
      </c>
      <c r="X60">
        <v>208619310</v>
      </c>
      <c r="Y60">
        <f t="shared" si="9"/>
        <v>0.44</v>
      </c>
      <c r="AA60">
        <v>0</v>
      </c>
      <c r="AB60">
        <v>26.72</v>
      </c>
      <c r="AC60">
        <v>0</v>
      </c>
      <c r="AD60">
        <v>0</v>
      </c>
      <c r="AE60">
        <v>0</v>
      </c>
      <c r="AF60">
        <v>1.7</v>
      </c>
      <c r="AG60">
        <v>0</v>
      </c>
      <c r="AH60">
        <v>0</v>
      </c>
      <c r="AI60">
        <v>1</v>
      </c>
      <c r="AJ60">
        <v>15.72</v>
      </c>
      <c r="AK60">
        <v>44.85</v>
      </c>
      <c r="AL60">
        <v>1</v>
      </c>
      <c r="AM60">
        <v>4</v>
      </c>
      <c r="AN60">
        <v>0</v>
      </c>
      <c r="AO60">
        <v>1</v>
      </c>
      <c r="AP60">
        <v>1</v>
      </c>
      <c r="AQ60">
        <v>0</v>
      </c>
      <c r="AR60">
        <v>0</v>
      </c>
      <c r="AS60" t="s">
        <v>6</v>
      </c>
      <c r="AT60">
        <v>0.44</v>
      </c>
      <c r="AU60" t="s">
        <v>6</v>
      </c>
      <c r="AV60">
        <v>0</v>
      </c>
      <c r="AW60">
        <v>2</v>
      </c>
      <c r="AX60">
        <v>92842349</v>
      </c>
      <c r="AY60">
        <v>1</v>
      </c>
      <c r="AZ60">
        <v>0</v>
      </c>
      <c r="BA60">
        <v>61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V60">
        <v>0</v>
      </c>
      <c r="CW60">
        <f>ROUND(Y60*Source!I150*DO60,7)</f>
        <v>0</v>
      </c>
      <c r="CX60">
        <f>ROUND(Y60*Source!I150,7)</f>
        <v>8.8000000000000005E-3</v>
      </c>
      <c r="CY60">
        <f>AB60</f>
        <v>26.72</v>
      </c>
      <c r="CZ60">
        <f>AF60</f>
        <v>1.7</v>
      </c>
      <c r="DA60">
        <f>AJ60</f>
        <v>15.72</v>
      </c>
      <c r="DB60">
        <f t="shared" si="10"/>
        <v>0.75</v>
      </c>
      <c r="DC60">
        <f t="shared" si="11"/>
        <v>0</v>
      </c>
      <c r="DD60" t="s">
        <v>6</v>
      </c>
      <c r="DE60" t="s">
        <v>6</v>
      </c>
      <c r="DF60">
        <f>ROUND(ROUND(AE60,2)*CX60,2)</f>
        <v>0</v>
      </c>
      <c r="DG60">
        <f>ROUND(ROUND(AF60*AJ60,2)*CX60,2)</f>
        <v>0.24</v>
      </c>
      <c r="DH60">
        <f>ROUND(ROUND(AG60*AK60,2)*CX60,2)</f>
        <v>0</v>
      </c>
      <c r="DI60">
        <f t="shared" si="20"/>
        <v>0</v>
      </c>
      <c r="DJ60">
        <f>DG60</f>
        <v>0.24</v>
      </c>
      <c r="DK60">
        <v>0</v>
      </c>
      <c r="DL60" t="s">
        <v>6</v>
      </c>
      <c r="DM60">
        <v>0</v>
      </c>
      <c r="DN60" t="s">
        <v>6</v>
      </c>
      <c r="DO60">
        <v>0</v>
      </c>
    </row>
    <row r="61" spans="1:119" x14ac:dyDescent="0.2">
      <c r="A61">
        <f>ROW(Source!A150)</f>
        <v>150</v>
      </c>
      <c r="B61">
        <v>92841906</v>
      </c>
      <c r="C61">
        <v>92842335</v>
      </c>
      <c r="D61">
        <v>49673503</v>
      </c>
      <c r="E61">
        <v>1</v>
      </c>
      <c r="F61">
        <v>1</v>
      </c>
      <c r="G61">
        <v>1</v>
      </c>
      <c r="H61">
        <v>2</v>
      </c>
      <c r="I61" t="s">
        <v>246</v>
      </c>
      <c r="J61" t="s">
        <v>247</v>
      </c>
      <c r="K61" t="s">
        <v>248</v>
      </c>
      <c r="L61">
        <v>1367</v>
      </c>
      <c r="N61">
        <v>1011</v>
      </c>
      <c r="O61" t="s">
        <v>242</v>
      </c>
      <c r="P61" t="s">
        <v>242</v>
      </c>
      <c r="Q61">
        <v>1</v>
      </c>
      <c r="W61">
        <v>0</v>
      </c>
      <c r="X61">
        <v>509054691</v>
      </c>
      <c r="Y61">
        <f t="shared" si="9"/>
        <v>0.24</v>
      </c>
      <c r="AA61">
        <v>0</v>
      </c>
      <c r="AB61">
        <v>1032.96</v>
      </c>
      <c r="AC61">
        <v>520.26</v>
      </c>
      <c r="AD61">
        <v>0</v>
      </c>
      <c r="AE61">
        <v>0</v>
      </c>
      <c r="AF61">
        <v>65.709999999999994</v>
      </c>
      <c r="AG61">
        <v>11.6</v>
      </c>
      <c r="AH61">
        <v>0</v>
      </c>
      <c r="AI61">
        <v>1</v>
      </c>
      <c r="AJ61">
        <v>15.72</v>
      </c>
      <c r="AK61">
        <v>44.85</v>
      </c>
      <c r="AL61">
        <v>1</v>
      </c>
      <c r="AM61">
        <v>4</v>
      </c>
      <c r="AN61">
        <v>0</v>
      </c>
      <c r="AO61">
        <v>1</v>
      </c>
      <c r="AP61">
        <v>1</v>
      </c>
      <c r="AQ61">
        <v>0</v>
      </c>
      <c r="AR61">
        <v>0</v>
      </c>
      <c r="AS61" t="s">
        <v>6</v>
      </c>
      <c r="AT61">
        <v>0.24</v>
      </c>
      <c r="AU61" t="s">
        <v>6</v>
      </c>
      <c r="AV61">
        <v>0</v>
      </c>
      <c r="AW61">
        <v>2</v>
      </c>
      <c r="AX61">
        <v>92842350</v>
      </c>
      <c r="AY61">
        <v>1</v>
      </c>
      <c r="AZ61">
        <v>0</v>
      </c>
      <c r="BA61">
        <v>62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V61">
        <v>0</v>
      </c>
      <c r="CW61">
        <f>ROUND(Y61*Source!I150*DO61,7)</f>
        <v>0</v>
      </c>
      <c r="CX61">
        <f>ROUND(Y61*Source!I150,7)</f>
        <v>4.7999999999999996E-3</v>
      </c>
      <c r="CY61">
        <f>AB61</f>
        <v>1032.96</v>
      </c>
      <c r="CZ61">
        <f>AF61</f>
        <v>65.709999999999994</v>
      </c>
      <c r="DA61">
        <f>AJ61</f>
        <v>15.72</v>
      </c>
      <c r="DB61">
        <f t="shared" si="10"/>
        <v>15.77</v>
      </c>
      <c r="DC61">
        <f t="shared" si="11"/>
        <v>2.78</v>
      </c>
      <c r="DD61" t="s">
        <v>6</v>
      </c>
      <c r="DE61" t="s">
        <v>6</v>
      </c>
      <c r="DF61">
        <f>ROUND(ROUND(AE61,2)*CX61,2)</f>
        <v>0</v>
      </c>
      <c r="DG61">
        <f>ROUND(ROUND(AF61*AJ61,2)*CX61,2)</f>
        <v>4.96</v>
      </c>
      <c r="DH61">
        <f>ROUND(ROUND(AG61*AK61,2)*CX61,2)</f>
        <v>2.5</v>
      </c>
      <c r="DI61">
        <f t="shared" si="20"/>
        <v>0</v>
      </c>
      <c r="DJ61">
        <f>DG61</f>
        <v>4.96</v>
      </c>
      <c r="DK61">
        <v>0</v>
      </c>
      <c r="DL61" t="s">
        <v>6</v>
      </c>
      <c r="DM61">
        <v>0</v>
      </c>
      <c r="DN61" t="s">
        <v>6</v>
      </c>
      <c r="DO61">
        <v>0</v>
      </c>
    </row>
    <row r="62" spans="1:119" x14ac:dyDescent="0.2">
      <c r="A62">
        <f>ROW(Source!A150)</f>
        <v>150</v>
      </c>
      <c r="B62">
        <v>92841906</v>
      </c>
      <c r="C62">
        <v>92842335</v>
      </c>
      <c r="D62">
        <v>49523203</v>
      </c>
      <c r="E62">
        <v>1</v>
      </c>
      <c r="F62">
        <v>1</v>
      </c>
      <c r="G62">
        <v>1</v>
      </c>
      <c r="H62">
        <v>3</v>
      </c>
      <c r="I62" t="s">
        <v>255</v>
      </c>
      <c r="J62" t="s">
        <v>256</v>
      </c>
      <c r="K62" t="s">
        <v>257</v>
      </c>
      <c r="L62">
        <v>1339</v>
      </c>
      <c r="N62">
        <v>1007</v>
      </c>
      <c r="O62" t="s">
        <v>162</v>
      </c>
      <c r="P62" t="s">
        <v>162</v>
      </c>
      <c r="Q62">
        <v>1</v>
      </c>
      <c r="W62">
        <v>0</v>
      </c>
      <c r="X62">
        <v>-143474561</v>
      </c>
      <c r="Y62">
        <f t="shared" si="9"/>
        <v>3.2000000000000002E-3</v>
      </c>
      <c r="AA62">
        <v>24.2</v>
      </c>
      <c r="AB62">
        <v>0</v>
      </c>
      <c r="AC62">
        <v>0</v>
      </c>
      <c r="AD62">
        <v>0</v>
      </c>
      <c r="AE62">
        <v>2.44</v>
      </c>
      <c r="AF62">
        <v>0</v>
      </c>
      <c r="AG62">
        <v>0</v>
      </c>
      <c r="AH62">
        <v>0</v>
      </c>
      <c r="AI62">
        <v>9.92</v>
      </c>
      <c r="AJ62">
        <v>1</v>
      </c>
      <c r="AK62">
        <v>1</v>
      </c>
      <c r="AL62">
        <v>1</v>
      </c>
      <c r="AM62">
        <v>4</v>
      </c>
      <c r="AN62">
        <v>0</v>
      </c>
      <c r="AO62">
        <v>1</v>
      </c>
      <c r="AP62">
        <v>1</v>
      </c>
      <c r="AQ62">
        <v>0</v>
      </c>
      <c r="AR62">
        <v>0</v>
      </c>
      <c r="AS62" t="s">
        <v>6</v>
      </c>
      <c r="AT62">
        <v>3.2000000000000002E-3</v>
      </c>
      <c r="AU62" t="s">
        <v>6</v>
      </c>
      <c r="AV62">
        <v>0</v>
      </c>
      <c r="AW62">
        <v>2</v>
      </c>
      <c r="AX62">
        <v>92842351</v>
      </c>
      <c r="AY62">
        <v>1</v>
      </c>
      <c r="AZ62">
        <v>0</v>
      </c>
      <c r="BA62">
        <v>63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V62">
        <v>0</v>
      </c>
      <c r="CW62">
        <v>0</v>
      </c>
      <c r="CX62">
        <f>ROUND(Y62*Source!I150,7)</f>
        <v>6.3999999999999997E-5</v>
      </c>
      <c r="CY62">
        <f t="shared" ref="CY62:CY68" si="21">AA62</f>
        <v>24.2</v>
      </c>
      <c r="CZ62">
        <f t="shared" ref="CZ62:CZ68" si="22">AE62</f>
        <v>2.44</v>
      </c>
      <c r="DA62">
        <f t="shared" ref="DA62:DA68" si="23">AI62</f>
        <v>9.92</v>
      </c>
      <c r="DB62">
        <f t="shared" si="10"/>
        <v>0.01</v>
      </c>
      <c r="DC62">
        <f t="shared" si="11"/>
        <v>0</v>
      </c>
      <c r="DD62" t="s">
        <v>6</v>
      </c>
      <c r="DE62" t="s">
        <v>6</v>
      </c>
      <c r="DF62">
        <f t="shared" ref="DF62:DF68" si="24">ROUND(ROUND(AE62*AI62,2)*CX62,2)</f>
        <v>0</v>
      </c>
      <c r="DG62">
        <f t="shared" ref="DG62:DG68" si="25">ROUND(ROUND(AF62,2)*CX62,2)</f>
        <v>0</v>
      </c>
      <c r="DH62">
        <f t="shared" ref="DH62:DH68" si="26">ROUND(ROUND(AG62,2)*CX62,2)</f>
        <v>0</v>
      </c>
      <c r="DI62">
        <f t="shared" si="20"/>
        <v>0</v>
      </c>
      <c r="DJ62">
        <f t="shared" ref="DJ62:DJ68" si="27">DF62</f>
        <v>0</v>
      </c>
      <c r="DK62">
        <v>0</v>
      </c>
      <c r="DL62" t="s">
        <v>6</v>
      </c>
      <c r="DM62">
        <v>0</v>
      </c>
      <c r="DN62" t="s">
        <v>6</v>
      </c>
      <c r="DO62">
        <v>0</v>
      </c>
    </row>
    <row r="63" spans="1:119" x14ac:dyDescent="0.2">
      <c r="A63">
        <f>ROW(Source!A150)</f>
        <v>150</v>
      </c>
      <c r="B63">
        <v>92841906</v>
      </c>
      <c r="C63">
        <v>92842335</v>
      </c>
      <c r="D63">
        <v>49527726</v>
      </c>
      <c r="E63">
        <v>1</v>
      </c>
      <c r="F63">
        <v>1</v>
      </c>
      <c r="G63">
        <v>1</v>
      </c>
      <c r="H63">
        <v>3</v>
      </c>
      <c r="I63" t="s">
        <v>297</v>
      </c>
      <c r="J63" t="s">
        <v>298</v>
      </c>
      <c r="K63" t="s">
        <v>299</v>
      </c>
      <c r="L63">
        <v>1348</v>
      </c>
      <c r="N63">
        <v>1009</v>
      </c>
      <c r="O63" t="s">
        <v>266</v>
      </c>
      <c r="P63" t="s">
        <v>266</v>
      </c>
      <c r="Q63">
        <v>1000</v>
      </c>
      <c r="W63">
        <v>0</v>
      </c>
      <c r="X63">
        <v>1174253204</v>
      </c>
      <c r="Y63">
        <f t="shared" si="9"/>
        <v>1.1000000000000001E-3</v>
      </c>
      <c r="AA63">
        <v>7286.24</v>
      </c>
      <c r="AB63">
        <v>0</v>
      </c>
      <c r="AC63">
        <v>0</v>
      </c>
      <c r="AD63">
        <v>0</v>
      </c>
      <c r="AE63">
        <v>734.5</v>
      </c>
      <c r="AF63">
        <v>0</v>
      </c>
      <c r="AG63">
        <v>0</v>
      </c>
      <c r="AH63">
        <v>0</v>
      </c>
      <c r="AI63">
        <v>9.92</v>
      </c>
      <c r="AJ63">
        <v>1</v>
      </c>
      <c r="AK63">
        <v>1</v>
      </c>
      <c r="AL63">
        <v>1</v>
      </c>
      <c r="AM63">
        <v>4</v>
      </c>
      <c r="AN63">
        <v>0</v>
      </c>
      <c r="AO63">
        <v>1</v>
      </c>
      <c r="AP63">
        <v>1</v>
      </c>
      <c r="AQ63">
        <v>0</v>
      </c>
      <c r="AR63">
        <v>0</v>
      </c>
      <c r="AS63" t="s">
        <v>6</v>
      </c>
      <c r="AT63">
        <v>1.1000000000000001E-3</v>
      </c>
      <c r="AU63" t="s">
        <v>6</v>
      </c>
      <c r="AV63">
        <v>0</v>
      </c>
      <c r="AW63">
        <v>2</v>
      </c>
      <c r="AX63">
        <v>92842352</v>
      </c>
      <c r="AY63">
        <v>1</v>
      </c>
      <c r="AZ63">
        <v>0</v>
      </c>
      <c r="BA63">
        <v>64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V63">
        <v>0</v>
      </c>
      <c r="CW63">
        <v>0</v>
      </c>
      <c r="CX63">
        <f>ROUND(Y63*Source!I150,7)</f>
        <v>2.1999999999999999E-5</v>
      </c>
      <c r="CY63">
        <f t="shared" si="21"/>
        <v>7286.24</v>
      </c>
      <c r="CZ63">
        <f t="shared" si="22"/>
        <v>734.5</v>
      </c>
      <c r="DA63">
        <f t="shared" si="23"/>
        <v>9.92</v>
      </c>
      <c r="DB63">
        <f t="shared" si="10"/>
        <v>0.81</v>
      </c>
      <c r="DC63">
        <f t="shared" si="11"/>
        <v>0</v>
      </c>
      <c r="DD63" t="s">
        <v>6</v>
      </c>
      <c r="DE63" t="s">
        <v>6</v>
      </c>
      <c r="DF63">
        <f t="shared" si="24"/>
        <v>0.16</v>
      </c>
      <c r="DG63">
        <f t="shared" si="25"/>
        <v>0</v>
      </c>
      <c r="DH63">
        <f t="shared" si="26"/>
        <v>0</v>
      </c>
      <c r="DI63">
        <f t="shared" si="20"/>
        <v>0</v>
      </c>
      <c r="DJ63">
        <f t="shared" si="27"/>
        <v>0.16</v>
      </c>
      <c r="DK63">
        <v>0</v>
      </c>
      <c r="DL63" t="s">
        <v>6</v>
      </c>
      <c r="DM63">
        <v>0</v>
      </c>
      <c r="DN63" t="s">
        <v>6</v>
      </c>
      <c r="DO63">
        <v>0</v>
      </c>
    </row>
    <row r="64" spans="1:119" x14ac:dyDescent="0.2">
      <c r="A64">
        <f>ROW(Source!A150)</f>
        <v>150</v>
      </c>
      <c r="B64">
        <v>92841906</v>
      </c>
      <c r="C64">
        <v>92842335</v>
      </c>
      <c r="D64">
        <v>49528527</v>
      </c>
      <c r="E64">
        <v>1</v>
      </c>
      <c r="F64">
        <v>1</v>
      </c>
      <c r="G64">
        <v>1</v>
      </c>
      <c r="H64">
        <v>3</v>
      </c>
      <c r="I64" t="s">
        <v>170</v>
      </c>
      <c r="J64" t="s">
        <v>172</v>
      </c>
      <c r="K64" t="s">
        <v>171</v>
      </c>
      <c r="L64">
        <v>1339</v>
      </c>
      <c r="N64">
        <v>1007</v>
      </c>
      <c r="O64" t="s">
        <v>162</v>
      </c>
      <c r="P64" t="s">
        <v>162</v>
      </c>
      <c r="Q64">
        <v>1</v>
      </c>
      <c r="W64">
        <v>0</v>
      </c>
      <c r="X64">
        <v>461598558</v>
      </c>
      <c r="Y64">
        <f t="shared" si="9"/>
        <v>1.04</v>
      </c>
      <c r="AA64">
        <v>5156.42</v>
      </c>
      <c r="AB64">
        <v>0</v>
      </c>
      <c r="AC64">
        <v>0</v>
      </c>
      <c r="AD64">
        <v>0</v>
      </c>
      <c r="AE64">
        <v>519.79999999999995</v>
      </c>
      <c r="AF64">
        <v>0</v>
      </c>
      <c r="AG64">
        <v>0</v>
      </c>
      <c r="AH64">
        <v>0</v>
      </c>
      <c r="AI64">
        <v>9.92</v>
      </c>
      <c r="AJ64">
        <v>1</v>
      </c>
      <c r="AK64">
        <v>1</v>
      </c>
      <c r="AL64">
        <v>1</v>
      </c>
      <c r="AM64">
        <v>0</v>
      </c>
      <c r="AN64">
        <v>0</v>
      </c>
      <c r="AO64">
        <v>0</v>
      </c>
      <c r="AP64">
        <v>1</v>
      </c>
      <c r="AQ64">
        <v>0</v>
      </c>
      <c r="AR64">
        <v>0</v>
      </c>
      <c r="AS64" t="s">
        <v>6</v>
      </c>
      <c r="AT64">
        <v>1.04</v>
      </c>
      <c r="AU64" t="s">
        <v>6</v>
      </c>
      <c r="AV64">
        <v>0</v>
      </c>
      <c r="AW64">
        <v>1</v>
      </c>
      <c r="AX64">
        <v>-1</v>
      </c>
      <c r="AY64">
        <v>0</v>
      </c>
      <c r="AZ64">
        <v>0</v>
      </c>
      <c r="BA64" t="s">
        <v>6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V64">
        <v>0</v>
      </c>
      <c r="CW64">
        <v>0</v>
      </c>
      <c r="CX64">
        <f>ROUND(Y64*Source!I150,7)</f>
        <v>2.0799999999999999E-2</v>
      </c>
      <c r="CY64">
        <f t="shared" si="21"/>
        <v>5156.42</v>
      </c>
      <c r="CZ64">
        <f t="shared" si="22"/>
        <v>519.79999999999995</v>
      </c>
      <c r="DA64">
        <f t="shared" si="23"/>
        <v>9.92</v>
      </c>
      <c r="DB64">
        <f t="shared" si="10"/>
        <v>540.59</v>
      </c>
      <c r="DC64">
        <f t="shared" si="11"/>
        <v>0</v>
      </c>
      <c r="DD64" t="s">
        <v>6</v>
      </c>
      <c r="DE64" t="s">
        <v>6</v>
      </c>
      <c r="DF64">
        <f t="shared" si="24"/>
        <v>107.25</v>
      </c>
      <c r="DG64">
        <f t="shared" si="25"/>
        <v>0</v>
      </c>
      <c r="DH64">
        <f t="shared" si="26"/>
        <v>0</v>
      </c>
      <c r="DI64">
        <f t="shared" si="20"/>
        <v>0</v>
      </c>
      <c r="DJ64">
        <f t="shared" si="27"/>
        <v>107.25</v>
      </c>
      <c r="DK64">
        <v>0</v>
      </c>
      <c r="DL64" t="s">
        <v>6</v>
      </c>
      <c r="DM64">
        <v>0</v>
      </c>
      <c r="DN64" t="s">
        <v>6</v>
      </c>
      <c r="DO64">
        <v>0</v>
      </c>
    </row>
    <row r="65" spans="1:119" x14ac:dyDescent="0.2">
      <c r="A65">
        <f>ROW(Source!A150)</f>
        <v>150</v>
      </c>
      <c r="B65">
        <v>92841906</v>
      </c>
      <c r="C65">
        <v>92842335</v>
      </c>
      <c r="D65">
        <v>49542609</v>
      </c>
      <c r="E65">
        <v>1</v>
      </c>
      <c r="F65">
        <v>1</v>
      </c>
      <c r="G65">
        <v>1</v>
      </c>
      <c r="H65">
        <v>3</v>
      </c>
      <c r="I65" t="s">
        <v>300</v>
      </c>
      <c r="J65" t="s">
        <v>301</v>
      </c>
      <c r="K65" t="s">
        <v>302</v>
      </c>
      <c r="L65">
        <v>1348</v>
      </c>
      <c r="N65">
        <v>1009</v>
      </c>
      <c r="O65" t="s">
        <v>266</v>
      </c>
      <c r="P65" t="s">
        <v>266</v>
      </c>
      <c r="Q65">
        <v>1000</v>
      </c>
      <c r="W65">
        <v>0</v>
      </c>
      <c r="X65">
        <v>2041074766</v>
      </c>
      <c r="Y65">
        <f t="shared" si="9"/>
        <v>5.0000000000000001E-4</v>
      </c>
      <c r="AA65">
        <v>101184</v>
      </c>
      <c r="AB65">
        <v>0</v>
      </c>
      <c r="AC65">
        <v>0</v>
      </c>
      <c r="AD65">
        <v>0</v>
      </c>
      <c r="AE65">
        <v>10200</v>
      </c>
      <c r="AF65">
        <v>0</v>
      </c>
      <c r="AG65">
        <v>0</v>
      </c>
      <c r="AH65">
        <v>0</v>
      </c>
      <c r="AI65">
        <v>9.92</v>
      </c>
      <c r="AJ65">
        <v>1</v>
      </c>
      <c r="AK65">
        <v>1</v>
      </c>
      <c r="AL65">
        <v>1</v>
      </c>
      <c r="AM65">
        <v>4</v>
      </c>
      <c r="AN65">
        <v>0</v>
      </c>
      <c r="AO65">
        <v>1</v>
      </c>
      <c r="AP65">
        <v>1</v>
      </c>
      <c r="AQ65">
        <v>0</v>
      </c>
      <c r="AR65">
        <v>0</v>
      </c>
      <c r="AS65" t="s">
        <v>6</v>
      </c>
      <c r="AT65">
        <v>5.0000000000000001E-4</v>
      </c>
      <c r="AU65" t="s">
        <v>6</v>
      </c>
      <c r="AV65">
        <v>0</v>
      </c>
      <c r="AW65">
        <v>2</v>
      </c>
      <c r="AX65">
        <v>92842354</v>
      </c>
      <c r="AY65">
        <v>1</v>
      </c>
      <c r="AZ65">
        <v>0</v>
      </c>
      <c r="BA65">
        <v>66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V65">
        <v>0</v>
      </c>
      <c r="CW65">
        <v>0</v>
      </c>
      <c r="CX65">
        <f>ROUND(Y65*Source!I150,7)</f>
        <v>1.0000000000000001E-5</v>
      </c>
      <c r="CY65">
        <f t="shared" si="21"/>
        <v>101184</v>
      </c>
      <c r="CZ65">
        <f t="shared" si="22"/>
        <v>10200</v>
      </c>
      <c r="DA65">
        <f t="shared" si="23"/>
        <v>9.92</v>
      </c>
      <c r="DB65">
        <f t="shared" si="10"/>
        <v>5.0999999999999996</v>
      </c>
      <c r="DC65">
        <f t="shared" si="11"/>
        <v>0</v>
      </c>
      <c r="DD65" t="s">
        <v>6</v>
      </c>
      <c r="DE65" t="s">
        <v>6</v>
      </c>
      <c r="DF65">
        <f t="shared" si="24"/>
        <v>1.01</v>
      </c>
      <c r="DG65">
        <f t="shared" si="25"/>
        <v>0</v>
      </c>
      <c r="DH65">
        <f t="shared" si="26"/>
        <v>0</v>
      </c>
      <c r="DI65">
        <f t="shared" si="20"/>
        <v>0</v>
      </c>
      <c r="DJ65">
        <f t="shared" si="27"/>
        <v>1.01</v>
      </c>
      <c r="DK65">
        <v>0</v>
      </c>
      <c r="DL65" t="s">
        <v>6</v>
      </c>
      <c r="DM65">
        <v>0</v>
      </c>
      <c r="DN65" t="s">
        <v>6</v>
      </c>
      <c r="DO65">
        <v>0</v>
      </c>
    </row>
    <row r="66" spans="1:119" x14ac:dyDescent="0.2">
      <c r="A66">
        <f>ROW(Source!A150)</f>
        <v>150</v>
      </c>
      <c r="B66">
        <v>92841906</v>
      </c>
      <c r="C66">
        <v>92842335</v>
      </c>
      <c r="D66">
        <v>49542647</v>
      </c>
      <c r="E66">
        <v>1</v>
      </c>
      <c r="F66">
        <v>1</v>
      </c>
      <c r="G66">
        <v>1</v>
      </c>
      <c r="H66">
        <v>3</v>
      </c>
      <c r="I66" t="s">
        <v>303</v>
      </c>
      <c r="J66" t="s">
        <v>304</v>
      </c>
      <c r="K66" t="s">
        <v>305</v>
      </c>
      <c r="L66">
        <v>1348</v>
      </c>
      <c r="N66">
        <v>1009</v>
      </c>
      <c r="O66" t="s">
        <v>266</v>
      </c>
      <c r="P66" t="s">
        <v>266</v>
      </c>
      <c r="Q66">
        <v>1000</v>
      </c>
      <c r="W66">
        <v>0</v>
      </c>
      <c r="X66">
        <v>-120483918</v>
      </c>
      <c r="Y66">
        <f t="shared" si="9"/>
        <v>9.4999999999999998E-3</v>
      </c>
      <c r="AA66">
        <v>44195.58</v>
      </c>
      <c r="AB66">
        <v>0</v>
      </c>
      <c r="AC66">
        <v>0</v>
      </c>
      <c r="AD66">
        <v>0</v>
      </c>
      <c r="AE66">
        <v>4455.2</v>
      </c>
      <c r="AF66">
        <v>0</v>
      </c>
      <c r="AG66">
        <v>0</v>
      </c>
      <c r="AH66">
        <v>0</v>
      </c>
      <c r="AI66">
        <v>9.92</v>
      </c>
      <c r="AJ66">
        <v>1</v>
      </c>
      <c r="AK66">
        <v>1</v>
      </c>
      <c r="AL66">
        <v>1</v>
      </c>
      <c r="AM66">
        <v>4</v>
      </c>
      <c r="AN66">
        <v>0</v>
      </c>
      <c r="AO66">
        <v>1</v>
      </c>
      <c r="AP66">
        <v>1</v>
      </c>
      <c r="AQ66">
        <v>0</v>
      </c>
      <c r="AR66">
        <v>0</v>
      </c>
      <c r="AS66" t="s">
        <v>6</v>
      </c>
      <c r="AT66">
        <v>9.4999999999999998E-3</v>
      </c>
      <c r="AU66" t="s">
        <v>6</v>
      </c>
      <c r="AV66">
        <v>0</v>
      </c>
      <c r="AW66">
        <v>2</v>
      </c>
      <c r="AX66">
        <v>92842355</v>
      </c>
      <c r="AY66">
        <v>1</v>
      </c>
      <c r="AZ66">
        <v>0</v>
      </c>
      <c r="BA66">
        <v>67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V66">
        <v>0</v>
      </c>
      <c r="CW66">
        <v>0</v>
      </c>
      <c r="CX66">
        <f>ROUND(Y66*Source!I150,7)</f>
        <v>1.9000000000000001E-4</v>
      </c>
      <c r="CY66">
        <f t="shared" si="21"/>
        <v>44195.58</v>
      </c>
      <c r="CZ66">
        <f t="shared" si="22"/>
        <v>4455.2</v>
      </c>
      <c r="DA66">
        <f t="shared" si="23"/>
        <v>9.92</v>
      </c>
      <c r="DB66">
        <f t="shared" si="10"/>
        <v>42.32</v>
      </c>
      <c r="DC66">
        <f t="shared" si="11"/>
        <v>0</v>
      </c>
      <c r="DD66" t="s">
        <v>6</v>
      </c>
      <c r="DE66" t="s">
        <v>6</v>
      </c>
      <c r="DF66">
        <f t="shared" si="24"/>
        <v>8.4</v>
      </c>
      <c r="DG66">
        <f t="shared" si="25"/>
        <v>0</v>
      </c>
      <c r="DH66">
        <f t="shared" si="26"/>
        <v>0</v>
      </c>
      <c r="DI66">
        <f t="shared" si="20"/>
        <v>0</v>
      </c>
      <c r="DJ66">
        <f t="shared" si="27"/>
        <v>8.4</v>
      </c>
      <c r="DK66">
        <v>0</v>
      </c>
      <c r="DL66" t="s">
        <v>6</v>
      </c>
      <c r="DM66">
        <v>0</v>
      </c>
      <c r="DN66" t="s">
        <v>6</v>
      </c>
      <c r="DO66">
        <v>0</v>
      </c>
    </row>
    <row r="67" spans="1:119" x14ac:dyDescent="0.2">
      <c r="A67">
        <f>ROW(Source!A150)</f>
        <v>150</v>
      </c>
      <c r="B67">
        <v>92841906</v>
      </c>
      <c r="C67">
        <v>92842335</v>
      </c>
      <c r="D67">
        <v>49543601</v>
      </c>
      <c r="E67">
        <v>1</v>
      </c>
      <c r="F67">
        <v>1</v>
      </c>
      <c r="G67">
        <v>1</v>
      </c>
      <c r="H67">
        <v>3</v>
      </c>
      <c r="I67" t="s">
        <v>306</v>
      </c>
      <c r="J67" t="s">
        <v>307</v>
      </c>
      <c r="K67" t="s">
        <v>308</v>
      </c>
      <c r="L67">
        <v>1348</v>
      </c>
      <c r="N67">
        <v>1009</v>
      </c>
      <c r="O67" t="s">
        <v>266</v>
      </c>
      <c r="P67" t="s">
        <v>266</v>
      </c>
      <c r="Q67">
        <v>1000</v>
      </c>
      <c r="W67">
        <v>0</v>
      </c>
      <c r="X67">
        <v>1291003592</v>
      </c>
      <c r="Y67">
        <f t="shared" si="9"/>
        <v>7.0000000000000007E-2</v>
      </c>
      <c r="AA67">
        <v>56048</v>
      </c>
      <c r="AB67">
        <v>0</v>
      </c>
      <c r="AC67">
        <v>0</v>
      </c>
      <c r="AD67">
        <v>0</v>
      </c>
      <c r="AE67">
        <v>5650</v>
      </c>
      <c r="AF67">
        <v>0</v>
      </c>
      <c r="AG67">
        <v>0</v>
      </c>
      <c r="AH67">
        <v>0</v>
      </c>
      <c r="AI67">
        <v>9.92</v>
      </c>
      <c r="AJ67">
        <v>1</v>
      </c>
      <c r="AK67">
        <v>1</v>
      </c>
      <c r="AL67">
        <v>1</v>
      </c>
      <c r="AM67">
        <v>4</v>
      </c>
      <c r="AN67">
        <v>0</v>
      </c>
      <c r="AO67">
        <v>1</v>
      </c>
      <c r="AP67">
        <v>1</v>
      </c>
      <c r="AQ67">
        <v>0</v>
      </c>
      <c r="AR67">
        <v>0</v>
      </c>
      <c r="AS67" t="s">
        <v>6</v>
      </c>
      <c r="AT67">
        <v>7.0000000000000007E-2</v>
      </c>
      <c r="AU67" t="s">
        <v>6</v>
      </c>
      <c r="AV67">
        <v>0</v>
      </c>
      <c r="AW67">
        <v>2</v>
      </c>
      <c r="AX67">
        <v>92842356</v>
      </c>
      <c r="AY67">
        <v>1</v>
      </c>
      <c r="AZ67">
        <v>0</v>
      </c>
      <c r="BA67">
        <v>68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V67">
        <v>0</v>
      </c>
      <c r="CW67">
        <v>0</v>
      </c>
      <c r="CX67">
        <f>ROUND(Y67*Source!I150,7)</f>
        <v>1.4E-3</v>
      </c>
      <c r="CY67">
        <f t="shared" si="21"/>
        <v>56048</v>
      </c>
      <c r="CZ67">
        <f t="shared" si="22"/>
        <v>5650</v>
      </c>
      <c r="DA67">
        <f t="shared" si="23"/>
        <v>9.92</v>
      </c>
      <c r="DB67">
        <f t="shared" si="10"/>
        <v>395.5</v>
      </c>
      <c r="DC67">
        <f t="shared" si="11"/>
        <v>0</v>
      </c>
      <c r="DD67" t="s">
        <v>6</v>
      </c>
      <c r="DE67" t="s">
        <v>6</v>
      </c>
      <c r="DF67">
        <f t="shared" si="24"/>
        <v>78.47</v>
      </c>
      <c r="DG67">
        <f t="shared" si="25"/>
        <v>0</v>
      </c>
      <c r="DH67">
        <f t="shared" si="26"/>
        <v>0</v>
      </c>
      <c r="DI67">
        <f t="shared" si="20"/>
        <v>0</v>
      </c>
      <c r="DJ67">
        <f t="shared" si="27"/>
        <v>78.47</v>
      </c>
      <c r="DK67">
        <v>0</v>
      </c>
      <c r="DL67" t="s">
        <v>6</v>
      </c>
      <c r="DM67">
        <v>0</v>
      </c>
      <c r="DN67" t="s">
        <v>6</v>
      </c>
      <c r="DO67">
        <v>0</v>
      </c>
    </row>
    <row r="68" spans="1:119" x14ac:dyDescent="0.2">
      <c r="A68">
        <f>ROW(Source!A150)</f>
        <v>150</v>
      </c>
      <c r="B68">
        <v>92841906</v>
      </c>
      <c r="C68">
        <v>92842335</v>
      </c>
      <c r="D68">
        <v>49546817</v>
      </c>
      <c r="E68">
        <v>1</v>
      </c>
      <c r="F68">
        <v>1</v>
      </c>
      <c r="G68">
        <v>1</v>
      </c>
      <c r="H68">
        <v>3</v>
      </c>
      <c r="I68" t="s">
        <v>309</v>
      </c>
      <c r="J68" t="s">
        <v>310</v>
      </c>
      <c r="K68" t="s">
        <v>311</v>
      </c>
      <c r="L68">
        <v>1339</v>
      </c>
      <c r="N68">
        <v>1007</v>
      </c>
      <c r="O68" t="s">
        <v>162</v>
      </c>
      <c r="P68" t="s">
        <v>162</v>
      </c>
      <c r="Q68">
        <v>1</v>
      </c>
      <c r="W68">
        <v>0</v>
      </c>
      <c r="X68">
        <v>-330517304</v>
      </c>
      <c r="Y68">
        <f t="shared" si="9"/>
        <v>0.09</v>
      </c>
      <c r="AA68">
        <v>11457.6</v>
      </c>
      <c r="AB68">
        <v>0</v>
      </c>
      <c r="AC68">
        <v>0</v>
      </c>
      <c r="AD68">
        <v>0</v>
      </c>
      <c r="AE68">
        <v>1155</v>
      </c>
      <c r="AF68">
        <v>0</v>
      </c>
      <c r="AG68">
        <v>0</v>
      </c>
      <c r="AH68">
        <v>0</v>
      </c>
      <c r="AI68">
        <v>9.92</v>
      </c>
      <c r="AJ68">
        <v>1</v>
      </c>
      <c r="AK68">
        <v>1</v>
      </c>
      <c r="AL68">
        <v>1</v>
      </c>
      <c r="AM68">
        <v>4</v>
      </c>
      <c r="AN68">
        <v>0</v>
      </c>
      <c r="AO68">
        <v>1</v>
      </c>
      <c r="AP68">
        <v>1</v>
      </c>
      <c r="AQ68">
        <v>0</v>
      </c>
      <c r="AR68">
        <v>0</v>
      </c>
      <c r="AS68" t="s">
        <v>6</v>
      </c>
      <c r="AT68">
        <v>0.09</v>
      </c>
      <c r="AU68" t="s">
        <v>6</v>
      </c>
      <c r="AV68">
        <v>0</v>
      </c>
      <c r="AW68">
        <v>2</v>
      </c>
      <c r="AX68">
        <v>92842357</v>
      </c>
      <c r="AY68">
        <v>1</v>
      </c>
      <c r="AZ68">
        <v>0</v>
      </c>
      <c r="BA68">
        <v>69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V68">
        <v>0</v>
      </c>
      <c r="CW68">
        <v>0</v>
      </c>
      <c r="CX68">
        <f>ROUND(Y68*Source!I150,7)</f>
        <v>1.8E-3</v>
      </c>
      <c r="CY68">
        <f t="shared" si="21"/>
        <v>11457.6</v>
      </c>
      <c r="CZ68">
        <f t="shared" si="22"/>
        <v>1155</v>
      </c>
      <c r="DA68">
        <f t="shared" si="23"/>
        <v>9.92</v>
      </c>
      <c r="DB68">
        <f t="shared" si="10"/>
        <v>103.95</v>
      </c>
      <c r="DC68">
        <f t="shared" si="11"/>
        <v>0</v>
      </c>
      <c r="DD68" t="s">
        <v>6</v>
      </c>
      <c r="DE68" t="s">
        <v>6</v>
      </c>
      <c r="DF68">
        <f t="shared" si="24"/>
        <v>20.62</v>
      </c>
      <c r="DG68">
        <f t="shared" si="25"/>
        <v>0</v>
      </c>
      <c r="DH68">
        <f t="shared" si="26"/>
        <v>0</v>
      </c>
      <c r="DI68">
        <f t="shared" si="20"/>
        <v>0</v>
      </c>
      <c r="DJ68">
        <f t="shared" si="27"/>
        <v>20.62</v>
      </c>
      <c r="DK68">
        <v>0</v>
      </c>
      <c r="DL68" t="s">
        <v>6</v>
      </c>
      <c r="DM68">
        <v>0</v>
      </c>
      <c r="DN68" t="s">
        <v>6</v>
      </c>
      <c r="DO68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69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ROW(Source!A32)</f>
        <v>32</v>
      </c>
      <c r="B1">
        <v>92842213</v>
      </c>
      <c r="C1">
        <v>92842202</v>
      </c>
      <c r="D1">
        <v>49510743</v>
      </c>
      <c r="E1">
        <v>70</v>
      </c>
      <c r="F1">
        <v>1</v>
      </c>
      <c r="G1">
        <v>1</v>
      </c>
      <c r="H1">
        <v>1</v>
      </c>
      <c r="I1" t="s">
        <v>234</v>
      </c>
      <c r="J1" t="s">
        <v>6</v>
      </c>
      <c r="K1" t="s">
        <v>235</v>
      </c>
      <c r="L1">
        <v>1191</v>
      </c>
      <c r="N1">
        <v>1013</v>
      </c>
      <c r="O1" t="s">
        <v>236</v>
      </c>
      <c r="P1" t="s">
        <v>236</v>
      </c>
      <c r="Q1">
        <v>1</v>
      </c>
      <c r="X1">
        <v>225.04</v>
      </c>
      <c r="Y1">
        <v>0</v>
      </c>
      <c r="Z1">
        <v>0</v>
      </c>
      <c r="AA1">
        <v>0</v>
      </c>
      <c r="AB1">
        <v>9.2899999999999991</v>
      </c>
      <c r="AC1">
        <v>0</v>
      </c>
      <c r="AD1">
        <v>1</v>
      </c>
      <c r="AE1">
        <v>1</v>
      </c>
      <c r="AF1" t="s">
        <v>6</v>
      </c>
      <c r="AG1">
        <v>225.04</v>
      </c>
      <c r="AH1">
        <v>2</v>
      </c>
      <c r="AI1">
        <v>92842203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ROW(Source!A32)</f>
        <v>32</v>
      </c>
      <c r="B2">
        <v>92842214</v>
      </c>
      <c r="C2">
        <v>92842202</v>
      </c>
      <c r="D2">
        <v>49510905</v>
      </c>
      <c r="E2">
        <v>70</v>
      </c>
      <c r="F2">
        <v>1</v>
      </c>
      <c r="G2">
        <v>1</v>
      </c>
      <c r="H2">
        <v>1</v>
      </c>
      <c r="I2" t="s">
        <v>237</v>
      </c>
      <c r="J2" t="s">
        <v>6</v>
      </c>
      <c r="K2" t="s">
        <v>238</v>
      </c>
      <c r="L2">
        <v>1191</v>
      </c>
      <c r="N2">
        <v>1013</v>
      </c>
      <c r="O2" t="s">
        <v>236</v>
      </c>
      <c r="P2" t="s">
        <v>236</v>
      </c>
      <c r="Q2">
        <v>1</v>
      </c>
      <c r="X2">
        <v>30.76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6</v>
      </c>
      <c r="AG2">
        <v>30.76</v>
      </c>
      <c r="AH2">
        <v>2</v>
      </c>
      <c r="AI2">
        <v>92842204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ROW(Source!A32)</f>
        <v>32</v>
      </c>
      <c r="B3">
        <v>92842215</v>
      </c>
      <c r="C3">
        <v>92842202</v>
      </c>
      <c r="D3">
        <v>49672573</v>
      </c>
      <c r="E3">
        <v>1</v>
      </c>
      <c r="F3">
        <v>1</v>
      </c>
      <c r="G3">
        <v>1</v>
      </c>
      <c r="H3">
        <v>2</v>
      </c>
      <c r="I3" t="s">
        <v>239</v>
      </c>
      <c r="J3" t="s">
        <v>240</v>
      </c>
      <c r="K3" t="s">
        <v>241</v>
      </c>
      <c r="L3">
        <v>1367</v>
      </c>
      <c r="N3">
        <v>1011</v>
      </c>
      <c r="O3" t="s">
        <v>242</v>
      </c>
      <c r="P3" t="s">
        <v>242</v>
      </c>
      <c r="Q3">
        <v>1</v>
      </c>
      <c r="X3">
        <v>0.35</v>
      </c>
      <c r="Y3">
        <v>0</v>
      </c>
      <c r="Z3">
        <v>115.4</v>
      </c>
      <c r="AA3">
        <v>13.5</v>
      </c>
      <c r="AB3">
        <v>0</v>
      </c>
      <c r="AC3">
        <v>0</v>
      </c>
      <c r="AD3">
        <v>1</v>
      </c>
      <c r="AE3">
        <v>0</v>
      </c>
      <c r="AF3" t="s">
        <v>6</v>
      </c>
      <c r="AG3">
        <v>0.35</v>
      </c>
      <c r="AH3">
        <v>2</v>
      </c>
      <c r="AI3">
        <v>92842205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ROW(Source!A32)</f>
        <v>32</v>
      </c>
      <c r="B4">
        <v>92842216</v>
      </c>
      <c r="C4">
        <v>92842202</v>
      </c>
      <c r="D4">
        <v>49673309</v>
      </c>
      <c r="E4">
        <v>1</v>
      </c>
      <c r="F4">
        <v>1</v>
      </c>
      <c r="G4">
        <v>1</v>
      </c>
      <c r="H4">
        <v>2</v>
      </c>
      <c r="I4" t="s">
        <v>243</v>
      </c>
      <c r="J4" t="s">
        <v>244</v>
      </c>
      <c r="K4" t="s">
        <v>245</v>
      </c>
      <c r="L4">
        <v>1367</v>
      </c>
      <c r="N4">
        <v>1011</v>
      </c>
      <c r="O4" t="s">
        <v>242</v>
      </c>
      <c r="P4" t="s">
        <v>242</v>
      </c>
      <c r="Q4">
        <v>1</v>
      </c>
      <c r="X4">
        <v>12</v>
      </c>
      <c r="Y4">
        <v>0</v>
      </c>
      <c r="Z4">
        <v>26.32</v>
      </c>
      <c r="AA4">
        <v>0</v>
      </c>
      <c r="AB4">
        <v>0</v>
      </c>
      <c r="AC4">
        <v>0</v>
      </c>
      <c r="AD4">
        <v>1</v>
      </c>
      <c r="AE4">
        <v>0</v>
      </c>
      <c r="AF4" t="s">
        <v>6</v>
      </c>
      <c r="AG4">
        <v>12</v>
      </c>
      <c r="AH4">
        <v>2</v>
      </c>
      <c r="AI4">
        <v>92842206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ROW(Source!A32)</f>
        <v>32</v>
      </c>
      <c r="B5">
        <v>92842217</v>
      </c>
      <c r="C5">
        <v>92842202</v>
      </c>
      <c r="D5">
        <v>49673503</v>
      </c>
      <c r="E5">
        <v>1</v>
      </c>
      <c r="F5">
        <v>1</v>
      </c>
      <c r="G5">
        <v>1</v>
      </c>
      <c r="H5">
        <v>2</v>
      </c>
      <c r="I5" t="s">
        <v>246</v>
      </c>
      <c r="J5" t="s">
        <v>247</v>
      </c>
      <c r="K5" t="s">
        <v>248</v>
      </c>
      <c r="L5">
        <v>1367</v>
      </c>
      <c r="N5">
        <v>1011</v>
      </c>
      <c r="O5" t="s">
        <v>242</v>
      </c>
      <c r="P5" t="s">
        <v>242</v>
      </c>
      <c r="Q5">
        <v>1</v>
      </c>
      <c r="X5">
        <v>0.48</v>
      </c>
      <c r="Y5">
        <v>0</v>
      </c>
      <c r="Z5">
        <v>65.709999999999994</v>
      </c>
      <c r="AA5">
        <v>11.6</v>
      </c>
      <c r="AB5">
        <v>0</v>
      </c>
      <c r="AC5">
        <v>0</v>
      </c>
      <c r="AD5">
        <v>1</v>
      </c>
      <c r="AE5">
        <v>0</v>
      </c>
      <c r="AF5" t="s">
        <v>6</v>
      </c>
      <c r="AG5">
        <v>0.48</v>
      </c>
      <c r="AH5">
        <v>2</v>
      </c>
      <c r="AI5">
        <v>92842207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ROW(Source!A32)</f>
        <v>32</v>
      </c>
      <c r="B6">
        <v>92842218</v>
      </c>
      <c r="C6">
        <v>92842202</v>
      </c>
      <c r="D6">
        <v>49673592</v>
      </c>
      <c r="E6">
        <v>1</v>
      </c>
      <c r="F6">
        <v>1</v>
      </c>
      <c r="G6">
        <v>1</v>
      </c>
      <c r="H6">
        <v>2</v>
      </c>
      <c r="I6" t="s">
        <v>249</v>
      </c>
      <c r="J6" t="s">
        <v>250</v>
      </c>
      <c r="K6" t="s">
        <v>251</v>
      </c>
      <c r="L6">
        <v>1367</v>
      </c>
      <c r="N6">
        <v>1011</v>
      </c>
      <c r="O6" t="s">
        <v>242</v>
      </c>
      <c r="P6" t="s">
        <v>242</v>
      </c>
      <c r="Q6">
        <v>1</v>
      </c>
      <c r="X6">
        <v>1.39</v>
      </c>
      <c r="Y6">
        <v>0</v>
      </c>
      <c r="Z6">
        <v>27.11</v>
      </c>
      <c r="AA6">
        <v>11.6</v>
      </c>
      <c r="AB6">
        <v>0</v>
      </c>
      <c r="AC6">
        <v>0</v>
      </c>
      <c r="AD6">
        <v>1</v>
      </c>
      <c r="AE6">
        <v>0</v>
      </c>
      <c r="AF6" t="s">
        <v>6</v>
      </c>
      <c r="AG6">
        <v>1.39</v>
      </c>
      <c r="AH6">
        <v>2</v>
      </c>
      <c r="AI6">
        <v>92842208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ROW(Source!A32)</f>
        <v>32</v>
      </c>
      <c r="B7">
        <v>92842219</v>
      </c>
      <c r="C7">
        <v>92842202</v>
      </c>
      <c r="D7">
        <v>49673647</v>
      </c>
      <c r="E7">
        <v>1</v>
      </c>
      <c r="F7">
        <v>1</v>
      </c>
      <c r="G7">
        <v>1</v>
      </c>
      <c r="H7">
        <v>2</v>
      </c>
      <c r="I7" t="s">
        <v>252</v>
      </c>
      <c r="J7" t="s">
        <v>253</v>
      </c>
      <c r="K7" t="s">
        <v>254</v>
      </c>
      <c r="L7">
        <v>1367</v>
      </c>
      <c r="N7">
        <v>1011</v>
      </c>
      <c r="O7" t="s">
        <v>242</v>
      </c>
      <c r="P7" t="s">
        <v>242</v>
      </c>
      <c r="Q7">
        <v>1</v>
      </c>
      <c r="X7">
        <v>28.54</v>
      </c>
      <c r="Y7">
        <v>0</v>
      </c>
      <c r="Z7">
        <v>100.1</v>
      </c>
      <c r="AA7">
        <v>13.5</v>
      </c>
      <c r="AB7">
        <v>0</v>
      </c>
      <c r="AC7">
        <v>0</v>
      </c>
      <c r="AD7">
        <v>1</v>
      </c>
      <c r="AE7">
        <v>0</v>
      </c>
      <c r="AF7" t="s">
        <v>6</v>
      </c>
      <c r="AG7">
        <v>28.54</v>
      </c>
      <c r="AH7">
        <v>2</v>
      </c>
      <c r="AI7">
        <v>92842209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ROW(Source!A32)</f>
        <v>32</v>
      </c>
      <c r="B8">
        <v>92842220</v>
      </c>
      <c r="C8">
        <v>92842202</v>
      </c>
      <c r="D8">
        <v>49523203</v>
      </c>
      <c r="E8">
        <v>1</v>
      </c>
      <c r="F8">
        <v>1</v>
      </c>
      <c r="G8">
        <v>1</v>
      </c>
      <c r="H8">
        <v>3</v>
      </c>
      <c r="I8" t="s">
        <v>255</v>
      </c>
      <c r="J8" t="s">
        <v>256</v>
      </c>
      <c r="K8" t="s">
        <v>257</v>
      </c>
      <c r="L8">
        <v>1339</v>
      </c>
      <c r="N8">
        <v>1007</v>
      </c>
      <c r="O8" t="s">
        <v>162</v>
      </c>
      <c r="P8" t="s">
        <v>162</v>
      </c>
      <c r="Q8">
        <v>1</v>
      </c>
      <c r="X8">
        <v>9.5</v>
      </c>
      <c r="Y8">
        <v>2.44</v>
      </c>
      <c r="Z8">
        <v>0</v>
      </c>
      <c r="AA8">
        <v>0</v>
      </c>
      <c r="AB8">
        <v>0</v>
      </c>
      <c r="AC8">
        <v>0</v>
      </c>
      <c r="AD8">
        <v>1</v>
      </c>
      <c r="AE8">
        <v>0</v>
      </c>
      <c r="AF8" t="s">
        <v>6</v>
      </c>
      <c r="AG8">
        <v>9.5</v>
      </c>
      <c r="AH8">
        <v>2</v>
      </c>
      <c r="AI8">
        <v>92842210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ROW(Source!A32)</f>
        <v>32</v>
      </c>
      <c r="B9">
        <v>92842221</v>
      </c>
      <c r="C9">
        <v>92842202</v>
      </c>
      <c r="D9">
        <v>49549206</v>
      </c>
      <c r="E9">
        <v>1</v>
      </c>
      <c r="F9">
        <v>1</v>
      </c>
      <c r="G9">
        <v>1</v>
      </c>
      <c r="H9">
        <v>3</v>
      </c>
      <c r="I9" t="s">
        <v>155</v>
      </c>
      <c r="J9" t="s">
        <v>158</v>
      </c>
      <c r="K9" t="s">
        <v>156</v>
      </c>
      <c r="L9">
        <v>1327</v>
      </c>
      <c r="N9">
        <v>1005</v>
      </c>
      <c r="O9" t="s">
        <v>157</v>
      </c>
      <c r="P9" t="s">
        <v>157</v>
      </c>
      <c r="Q9">
        <v>1</v>
      </c>
      <c r="X9">
        <v>0.44</v>
      </c>
      <c r="Y9">
        <v>7.46</v>
      </c>
      <c r="Z9">
        <v>0</v>
      </c>
      <c r="AA9">
        <v>0</v>
      </c>
      <c r="AB9">
        <v>0</v>
      </c>
      <c r="AC9">
        <v>0</v>
      </c>
      <c r="AD9">
        <v>1</v>
      </c>
      <c r="AE9">
        <v>0</v>
      </c>
      <c r="AF9" t="s">
        <v>6</v>
      </c>
      <c r="AG9">
        <v>0.44</v>
      </c>
      <c r="AH9">
        <v>2</v>
      </c>
      <c r="AI9">
        <v>92842211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ROW(Source!A32)</f>
        <v>32</v>
      </c>
      <c r="B10">
        <v>92842222</v>
      </c>
      <c r="C10">
        <v>92842202</v>
      </c>
      <c r="D10">
        <v>49515384</v>
      </c>
      <c r="E10">
        <v>70</v>
      </c>
      <c r="F10">
        <v>1</v>
      </c>
      <c r="G10">
        <v>1</v>
      </c>
      <c r="H10">
        <v>3</v>
      </c>
      <c r="I10" t="s">
        <v>312</v>
      </c>
      <c r="J10" t="s">
        <v>6</v>
      </c>
      <c r="K10" t="s">
        <v>313</v>
      </c>
      <c r="L10">
        <v>1301</v>
      </c>
      <c r="N10">
        <v>1003</v>
      </c>
      <c r="O10" t="s">
        <v>31</v>
      </c>
      <c r="P10" t="s">
        <v>31</v>
      </c>
      <c r="Q10">
        <v>1</v>
      </c>
      <c r="X10">
        <v>1008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 t="s">
        <v>6</v>
      </c>
      <c r="AG10">
        <v>1008</v>
      </c>
      <c r="AH10">
        <v>3</v>
      </c>
      <c r="AI10">
        <v>-1</v>
      </c>
      <c r="AJ10" t="s">
        <v>6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ROW(Source!A34)</f>
        <v>34</v>
      </c>
      <c r="B11">
        <v>92842235</v>
      </c>
      <c r="C11">
        <v>92842224</v>
      </c>
      <c r="D11">
        <v>49510767</v>
      </c>
      <c r="E11">
        <v>70</v>
      </c>
      <c r="F11">
        <v>1</v>
      </c>
      <c r="G11">
        <v>1</v>
      </c>
      <c r="H11">
        <v>1</v>
      </c>
      <c r="I11" t="s">
        <v>258</v>
      </c>
      <c r="J11" t="s">
        <v>6</v>
      </c>
      <c r="K11" t="s">
        <v>259</v>
      </c>
      <c r="L11">
        <v>1191</v>
      </c>
      <c r="N11">
        <v>1013</v>
      </c>
      <c r="O11" t="s">
        <v>236</v>
      </c>
      <c r="P11" t="s">
        <v>236</v>
      </c>
      <c r="Q11">
        <v>1</v>
      </c>
      <c r="X11">
        <v>56</v>
      </c>
      <c r="Y11">
        <v>0</v>
      </c>
      <c r="Z11">
        <v>0</v>
      </c>
      <c r="AA11">
        <v>0</v>
      </c>
      <c r="AB11">
        <v>9.92</v>
      </c>
      <c r="AC11">
        <v>0</v>
      </c>
      <c r="AD11">
        <v>1</v>
      </c>
      <c r="AE11">
        <v>1</v>
      </c>
      <c r="AF11" t="s">
        <v>6</v>
      </c>
      <c r="AG11">
        <v>56</v>
      </c>
      <c r="AH11">
        <v>2</v>
      </c>
      <c r="AI11">
        <v>92842226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ROW(Source!A34)</f>
        <v>34</v>
      </c>
      <c r="B12">
        <v>92842236</v>
      </c>
      <c r="C12">
        <v>92842224</v>
      </c>
      <c r="D12">
        <v>49510905</v>
      </c>
      <c r="E12">
        <v>70</v>
      </c>
      <c r="F12">
        <v>1</v>
      </c>
      <c r="G12">
        <v>1</v>
      </c>
      <c r="H12">
        <v>1</v>
      </c>
      <c r="I12" t="s">
        <v>237</v>
      </c>
      <c r="J12" t="s">
        <v>6</v>
      </c>
      <c r="K12" t="s">
        <v>238</v>
      </c>
      <c r="L12">
        <v>1191</v>
      </c>
      <c r="N12">
        <v>1013</v>
      </c>
      <c r="O12" t="s">
        <v>236</v>
      </c>
      <c r="P12" t="s">
        <v>236</v>
      </c>
      <c r="Q12">
        <v>1</v>
      </c>
      <c r="X12">
        <v>7.0000000000000007E-2</v>
      </c>
      <c r="Y12">
        <v>0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2</v>
      </c>
      <c r="AF12" t="s">
        <v>6</v>
      </c>
      <c r="AG12">
        <v>7.0000000000000007E-2</v>
      </c>
      <c r="AH12">
        <v>2</v>
      </c>
      <c r="AI12">
        <v>92842227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ROW(Source!A34)</f>
        <v>34</v>
      </c>
      <c r="B13">
        <v>92842237</v>
      </c>
      <c r="C13">
        <v>92842224</v>
      </c>
      <c r="D13">
        <v>49672515</v>
      </c>
      <c r="E13">
        <v>1</v>
      </c>
      <c r="F13">
        <v>1</v>
      </c>
      <c r="G13">
        <v>1</v>
      </c>
      <c r="H13">
        <v>2</v>
      </c>
      <c r="I13" t="s">
        <v>260</v>
      </c>
      <c r="J13" t="s">
        <v>261</v>
      </c>
      <c r="K13" t="s">
        <v>262</v>
      </c>
      <c r="L13">
        <v>1367</v>
      </c>
      <c r="N13">
        <v>1011</v>
      </c>
      <c r="O13" t="s">
        <v>242</v>
      </c>
      <c r="P13" t="s">
        <v>242</v>
      </c>
      <c r="Q13">
        <v>1</v>
      </c>
      <c r="X13">
        <v>0.03</v>
      </c>
      <c r="Y13">
        <v>0</v>
      </c>
      <c r="Z13">
        <v>86.4</v>
      </c>
      <c r="AA13">
        <v>13.5</v>
      </c>
      <c r="AB13">
        <v>0</v>
      </c>
      <c r="AC13">
        <v>0</v>
      </c>
      <c r="AD13">
        <v>1</v>
      </c>
      <c r="AE13">
        <v>0</v>
      </c>
      <c r="AF13" t="s">
        <v>6</v>
      </c>
      <c r="AG13">
        <v>0.03</v>
      </c>
      <c r="AH13">
        <v>2</v>
      </c>
      <c r="AI13">
        <v>92842228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ROW(Source!A34)</f>
        <v>34</v>
      </c>
      <c r="B14">
        <v>92842238</v>
      </c>
      <c r="C14">
        <v>92842224</v>
      </c>
      <c r="D14">
        <v>49672573</v>
      </c>
      <c r="E14">
        <v>1</v>
      </c>
      <c r="F14">
        <v>1</v>
      </c>
      <c r="G14">
        <v>1</v>
      </c>
      <c r="H14">
        <v>2</v>
      </c>
      <c r="I14" t="s">
        <v>239</v>
      </c>
      <c r="J14" t="s">
        <v>240</v>
      </c>
      <c r="K14" t="s">
        <v>241</v>
      </c>
      <c r="L14">
        <v>1367</v>
      </c>
      <c r="N14">
        <v>1011</v>
      </c>
      <c r="O14" t="s">
        <v>242</v>
      </c>
      <c r="P14" t="s">
        <v>242</v>
      </c>
      <c r="Q14">
        <v>1</v>
      </c>
      <c r="X14">
        <v>0.02</v>
      </c>
      <c r="Y14">
        <v>0</v>
      </c>
      <c r="Z14">
        <v>115.4</v>
      </c>
      <c r="AA14">
        <v>13.5</v>
      </c>
      <c r="AB14">
        <v>0</v>
      </c>
      <c r="AC14">
        <v>0</v>
      </c>
      <c r="AD14">
        <v>1</v>
      </c>
      <c r="AE14">
        <v>0</v>
      </c>
      <c r="AF14" t="s">
        <v>6</v>
      </c>
      <c r="AG14">
        <v>0.02</v>
      </c>
      <c r="AH14">
        <v>2</v>
      </c>
      <c r="AI14">
        <v>92842229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ROW(Source!A34)</f>
        <v>34</v>
      </c>
      <c r="B15">
        <v>92842239</v>
      </c>
      <c r="C15">
        <v>92842224</v>
      </c>
      <c r="D15">
        <v>49673503</v>
      </c>
      <c r="E15">
        <v>1</v>
      </c>
      <c r="F15">
        <v>1</v>
      </c>
      <c r="G15">
        <v>1</v>
      </c>
      <c r="H15">
        <v>2</v>
      </c>
      <c r="I15" t="s">
        <v>246</v>
      </c>
      <c r="J15" t="s">
        <v>247</v>
      </c>
      <c r="K15" t="s">
        <v>248</v>
      </c>
      <c r="L15">
        <v>1367</v>
      </c>
      <c r="N15">
        <v>1011</v>
      </c>
      <c r="O15" t="s">
        <v>242</v>
      </c>
      <c r="P15" t="s">
        <v>242</v>
      </c>
      <c r="Q15">
        <v>1</v>
      </c>
      <c r="X15">
        <v>0.02</v>
      </c>
      <c r="Y15">
        <v>0</v>
      </c>
      <c r="Z15">
        <v>65.709999999999994</v>
      </c>
      <c r="AA15">
        <v>11.6</v>
      </c>
      <c r="AB15">
        <v>0</v>
      </c>
      <c r="AC15">
        <v>0</v>
      </c>
      <c r="AD15">
        <v>1</v>
      </c>
      <c r="AE15">
        <v>0</v>
      </c>
      <c r="AF15" t="s">
        <v>6</v>
      </c>
      <c r="AG15">
        <v>0.02</v>
      </c>
      <c r="AH15">
        <v>2</v>
      </c>
      <c r="AI15">
        <v>92842230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ROW(Source!A34)</f>
        <v>34</v>
      </c>
      <c r="B16">
        <v>92842240</v>
      </c>
      <c r="C16">
        <v>92842224</v>
      </c>
      <c r="D16">
        <v>49523203</v>
      </c>
      <c r="E16">
        <v>1</v>
      </c>
      <c r="F16">
        <v>1</v>
      </c>
      <c r="G16">
        <v>1</v>
      </c>
      <c r="H16">
        <v>3</v>
      </c>
      <c r="I16" t="s">
        <v>255</v>
      </c>
      <c r="J16" t="s">
        <v>256</v>
      </c>
      <c r="K16" t="s">
        <v>257</v>
      </c>
      <c r="L16">
        <v>1339</v>
      </c>
      <c r="N16">
        <v>1007</v>
      </c>
      <c r="O16" t="s">
        <v>162</v>
      </c>
      <c r="P16" t="s">
        <v>162</v>
      </c>
      <c r="Q16">
        <v>1</v>
      </c>
      <c r="X16">
        <v>1.57</v>
      </c>
      <c r="Y16">
        <v>2.44</v>
      </c>
      <c r="Z16">
        <v>0</v>
      </c>
      <c r="AA16">
        <v>0</v>
      </c>
      <c r="AB16">
        <v>0</v>
      </c>
      <c r="AC16">
        <v>0</v>
      </c>
      <c r="AD16">
        <v>1</v>
      </c>
      <c r="AE16">
        <v>0</v>
      </c>
      <c r="AF16" t="s">
        <v>6</v>
      </c>
      <c r="AG16">
        <v>1.57</v>
      </c>
      <c r="AH16">
        <v>2</v>
      </c>
      <c r="AI16">
        <v>92842231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ROW(Source!A34)</f>
        <v>34</v>
      </c>
      <c r="B17">
        <v>92842241</v>
      </c>
      <c r="C17">
        <v>92842224</v>
      </c>
      <c r="D17">
        <v>49525471</v>
      </c>
      <c r="E17">
        <v>1</v>
      </c>
      <c r="F17">
        <v>1</v>
      </c>
      <c r="G17">
        <v>1</v>
      </c>
      <c r="H17">
        <v>3</v>
      </c>
      <c r="I17" t="s">
        <v>263</v>
      </c>
      <c r="J17" t="s">
        <v>264</v>
      </c>
      <c r="K17" t="s">
        <v>265</v>
      </c>
      <c r="L17">
        <v>1348</v>
      </c>
      <c r="N17">
        <v>1009</v>
      </c>
      <c r="O17" t="s">
        <v>266</v>
      </c>
      <c r="P17" t="s">
        <v>266</v>
      </c>
      <c r="Q17">
        <v>1000</v>
      </c>
      <c r="X17">
        <v>2.66E-3</v>
      </c>
      <c r="Y17">
        <v>14830</v>
      </c>
      <c r="Z17">
        <v>0</v>
      </c>
      <c r="AA17">
        <v>0</v>
      </c>
      <c r="AB17">
        <v>0</v>
      </c>
      <c r="AC17">
        <v>0</v>
      </c>
      <c r="AD17">
        <v>1</v>
      </c>
      <c r="AE17">
        <v>0</v>
      </c>
      <c r="AF17" t="s">
        <v>6</v>
      </c>
      <c r="AG17">
        <v>2.66E-3</v>
      </c>
      <c r="AH17">
        <v>2</v>
      </c>
      <c r="AI17">
        <v>92842232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ROW(Source!A34)</f>
        <v>34</v>
      </c>
      <c r="B18">
        <v>92842242</v>
      </c>
      <c r="C18">
        <v>92842224</v>
      </c>
      <c r="D18">
        <v>49526447</v>
      </c>
      <c r="E18">
        <v>1</v>
      </c>
      <c r="F18">
        <v>1</v>
      </c>
      <c r="G18">
        <v>1</v>
      </c>
      <c r="H18">
        <v>3</v>
      </c>
      <c r="I18" t="s">
        <v>267</v>
      </c>
      <c r="J18" t="s">
        <v>268</v>
      </c>
      <c r="K18" t="s">
        <v>269</v>
      </c>
      <c r="L18">
        <v>1346</v>
      </c>
      <c r="N18">
        <v>1009</v>
      </c>
      <c r="O18" t="s">
        <v>270</v>
      </c>
      <c r="P18" t="s">
        <v>270</v>
      </c>
      <c r="Q18">
        <v>1</v>
      </c>
      <c r="X18">
        <v>4</v>
      </c>
      <c r="Y18">
        <v>24.41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0</v>
      </c>
      <c r="AF18" t="s">
        <v>6</v>
      </c>
      <c r="AG18">
        <v>4</v>
      </c>
      <c r="AH18">
        <v>2</v>
      </c>
      <c r="AI18">
        <v>92842233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ROW(Source!A34)</f>
        <v>34</v>
      </c>
      <c r="B19">
        <v>92842243</v>
      </c>
      <c r="C19">
        <v>92842224</v>
      </c>
      <c r="D19">
        <v>49514257</v>
      </c>
      <c r="E19">
        <v>70</v>
      </c>
      <c r="F19">
        <v>1</v>
      </c>
      <c r="G19">
        <v>1</v>
      </c>
      <c r="H19">
        <v>3</v>
      </c>
      <c r="I19" t="s">
        <v>314</v>
      </c>
      <c r="J19" t="s">
        <v>6</v>
      </c>
      <c r="K19" t="s">
        <v>315</v>
      </c>
      <c r="L19">
        <v>1371</v>
      </c>
      <c r="N19">
        <v>1013</v>
      </c>
      <c r="O19" t="s">
        <v>50</v>
      </c>
      <c r="P19" t="s">
        <v>50</v>
      </c>
      <c r="Q19">
        <v>1</v>
      </c>
      <c r="X19">
        <v>0</v>
      </c>
      <c r="Y19">
        <v>0</v>
      </c>
      <c r="Z19">
        <v>0</v>
      </c>
      <c r="AA19">
        <v>0</v>
      </c>
      <c r="AB19">
        <v>0</v>
      </c>
      <c r="AC19">
        <v>1</v>
      </c>
      <c r="AD19">
        <v>0</v>
      </c>
      <c r="AE19">
        <v>0</v>
      </c>
      <c r="AF19" t="s">
        <v>6</v>
      </c>
      <c r="AG19">
        <v>0</v>
      </c>
      <c r="AH19">
        <v>3</v>
      </c>
      <c r="AI19">
        <v>-1</v>
      </c>
      <c r="AJ19" t="s">
        <v>6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ROW(Source!A34)</f>
        <v>34</v>
      </c>
      <c r="B20">
        <v>92842244</v>
      </c>
      <c r="C20">
        <v>92842224</v>
      </c>
      <c r="D20">
        <v>49514987</v>
      </c>
      <c r="E20">
        <v>70</v>
      </c>
      <c r="F20">
        <v>1</v>
      </c>
      <c r="G20">
        <v>1</v>
      </c>
      <c r="H20">
        <v>3</v>
      </c>
      <c r="I20" t="s">
        <v>316</v>
      </c>
      <c r="J20" t="s">
        <v>6</v>
      </c>
      <c r="K20" t="s">
        <v>317</v>
      </c>
      <c r="L20">
        <v>1346</v>
      </c>
      <c r="N20">
        <v>1009</v>
      </c>
      <c r="O20" t="s">
        <v>270</v>
      </c>
      <c r="P20" t="s">
        <v>270</v>
      </c>
      <c r="Q20">
        <v>1</v>
      </c>
      <c r="X20">
        <v>0</v>
      </c>
      <c r="Y20">
        <v>0</v>
      </c>
      <c r="Z20">
        <v>0</v>
      </c>
      <c r="AA20">
        <v>0</v>
      </c>
      <c r="AB20">
        <v>0</v>
      </c>
      <c r="AC20">
        <v>1</v>
      </c>
      <c r="AD20">
        <v>0</v>
      </c>
      <c r="AE20">
        <v>0</v>
      </c>
      <c r="AF20" t="s">
        <v>6</v>
      </c>
      <c r="AG20">
        <v>0</v>
      </c>
      <c r="AH20">
        <v>3</v>
      </c>
      <c r="AI20">
        <v>-1</v>
      </c>
      <c r="AJ20" t="s">
        <v>6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ROW(Source!A34)</f>
        <v>34</v>
      </c>
      <c r="B21">
        <v>92842245</v>
      </c>
      <c r="C21">
        <v>92842224</v>
      </c>
      <c r="D21">
        <v>49515363</v>
      </c>
      <c r="E21">
        <v>70</v>
      </c>
      <c r="F21">
        <v>1</v>
      </c>
      <c r="G21">
        <v>1</v>
      </c>
      <c r="H21">
        <v>3</v>
      </c>
      <c r="I21" t="s">
        <v>318</v>
      </c>
      <c r="J21" t="s">
        <v>6</v>
      </c>
      <c r="K21" t="s">
        <v>319</v>
      </c>
      <c r="L21">
        <v>1301</v>
      </c>
      <c r="N21">
        <v>1003</v>
      </c>
      <c r="O21" t="s">
        <v>31</v>
      </c>
      <c r="P21" t="s">
        <v>31</v>
      </c>
      <c r="Q21">
        <v>1</v>
      </c>
      <c r="X21">
        <v>99.8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 t="s">
        <v>6</v>
      </c>
      <c r="AG21">
        <v>99.8</v>
      </c>
      <c r="AH21">
        <v>3</v>
      </c>
      <c r="AI21">
        <v>-1</v>
      </c>
      <c r="AJ21" t="s">
        <v>6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ROW(Source!A37)</f>
        <v>37</v>
      </c>
      <c r="B22">
        <v>92842255</v>
      </c>
      <c r="C22">
        <v>92842248</v>
      </c>
      <c r="D22">
        <v>49510731</v>
      </c>
      <c r="E22">
        <v>70</v>
      </c>
      <c r="F22">
        <v>1</v>
      </c>
      <c r="G22">
        <v>1</v>
      </c>
      <c r="H22">
        <v>1</v>
      </c>
      <c r="I22" t="s">
        <v>271</v>
      </c>
      <c r="J22" t="s">
        <v>6</v>
      </c>
      <c r="K22" t="s">
        <v>272</v>
      </c>
      <c r="L22">
        <v>1191</v>
      </c>
      <c r="N22">
        <v>1013</v>
      </c>
      <c r="O22" t="s">
        <v>236</v>
      </c>
      <c r="P22" t="s">
        <v>236</v>
      </c>
      <c r="Q22">
        <v>1</v>
      </c>
      <c r="X22">
        <v>4.1399999999999997</v>
      </c>
      <c r="Y22">
        <v>0</v>
      </c>
      <c r="Z22">
        <v>0</v>
      </c>
      <c r="AA22">
        <v>0</v>
      </c>
      <c r="AB22">
        <v>9.07</v>
      </c>
      <c r="AC22">
        <v>0</v>
      </c>
      <c r="AD22">
        <v>1</v>
      </c>
      <c r="AE22">
        <v>1</v>
      </c>
      <c r="AF22" t="s">
        <v>6</v>
      </c>
      <c r="AG22">
        <v>4.1399999999999997</v>
      </c>
      <c r="AH22">
        <v>2</v>
      </c>
      <c r="AI22">
        <v>92842249</v>
      </c>
      <c r="AJ22">
        <v>21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ROW(Source!A37)</f>
        <v>37</v>
      </c>
      <c r="B23">
        <v>92842256</v>
      </c>
      <c r="C23">
        <v>92842248</v>
      </c>
      <c r="D23">
        <v>49510905</v>
      </c>
      <c r="E23">
        <v>70</v>
      </c>
      <c r="F23">
        <v>1</v>
      </c>
      <c r="G23">
        <v>1</v>
      </c>
      <c r="H23">
        <v>1</v>
      </c>
      <c r="I23" t="s">
        <v>237</v>
      </c>
      <c r="J23" t="s">
        <v>6</v>
      </c>
      <c r="K23" t="s">
        <v>238</v>
      </c>
      <c r="L23">
        <v>1191</v>
      </c>
      <c r="N23">
        <v>1013</v>
      </c>
      <c r="O23" t="s">
        <v>236</v>
      </c>
      <c r="P23" t="s">
        <v>236</v>
      </c>
      <c r="Q23">
        <v>1</v>
      </c>
      <c r="X23">
        <v>2.2599999999999998</v>
      </c>
      <c r="Y23">
        <v>0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2</v>
      </c>
      <c r="AF23" t="s">
        <v>6</v>
      </c>
      <c r="AG23">
        <v>2.2599999999999998</v>
      </c>
      <c r="AH23">
        <v>2</v>
      </c>
      <c r="AI23">
        <v>92842250</v>
      </c>
      <c r="AJ23">
        <v>22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ROW(Source!A37)</f>
        <v>37</v>
      </c>
      <c r="B24">
        <v>92842257</v>
      </c>
      <c r="C24">
        <v>92842248</v>
      </c>
      <c r="D24">
        <v>49672573</v>
      </c>
      <c r="E24">
        <v>1</v>
      </c>
      <c r="F24">
        <v>1</v>
      </c>
      <c r="G24">
        <v>1</v>
      </c>
      <c r="H24">
        <v>2</v>
      </c>
      <c r="I24" t="s">
        <v>239</v>
      </c>
      <c r="J24" t="s">
        <v>240</v>
      </c>
      <c r="K24" t="s">
        <v>241</v>
      </c>
      <c r="L24">
        <v>1367</v>
      </c>
      <c r="N24">
        <v>1011</v>
      </c>
      <c r="O24" t="s">
        <v>242</v>
      </c>
      <c r="P24" t="s">
        <v>242</v>
      </c>
      <c r="Q24">
        <v>1</v>
      </c>
      <c r="X24">
        <v>0.01</v>
      </c>
      <c r="Y24">
        <v>0</v>
      </c>
      <c r="Z24">
        <v>115.4</v>
      </c>
      <c r="AA24">
        <v>13.5</v>
      </c>
      <c r="AB24">
        <v>0</v>
      </c>
      <c r="AC24">
        <v>0</v>
      </c>
      <c r="AD24">
        <v>1</v>
      </c>
      <c r="AE24">
        <v>0</v>
      </c>
      <c r="AF24" t="s">
        <v>6</v>
      </c>
      <c r="AG24">
        <v>0.01</v>
      </c>
      <c r="AH24">
        <v>2</v>
      </c>
      <c r="AI24">
        <v>92842251</v>
      </c>
      <c r="AJ24">
        <v>23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ROW(Source!A37)</f>
        <v>37</v>
      </c>
      <c r="B25">
        <v>92842258</v>
      </c>
      <c r="C25">
        <v>92842248</v>
      </c>
      <c r="D25">
        <v>49673503</v>
      </c>
      <c r="E25">
        <v>1</v>
      </c>
      <c r="F25">
        <v>1</v>
      </c>
      <c r="G25">
        <v>1</v>
      </c>
      <c r="H25">
        <v>2</v>
      </c>
      <c r="I25" t="s">
        <v>246</v>
      </c>
      <c r="J25" t="s">
        <v>247</v>
      </c>
      <c r="K25" t="s">
        <v>248</v>
      </c>
      <c r="L25">
        <v>1367</v>
      </c>
      <c r="N25">
        <v>1011</v>
      </c>
      <c r="O25" t="s">
        <v>242</v>
      </c>
      <c r="P25" t="s">
        <v>242</v>
      </c>
      <c r="Q25">
        <v>1</v>
      </c>
      <c r="X25">
        <v>0.01</v>
      </c>
      <c r="Y25">
        <v>0</v>
      </c>
      <c r="Z25">
        <v>65.709999999999994</v>
      </c>
      <c r="AA25">
        <v>11.6</v>
      </c>
      <c r="AB25">
        <v>0</v>
      </c>
      <c r="AC25">
        <v>0</v>
      </c>
      <c r="AD25">
        <v>1</v>
      </c>
      <c r="AE25">
        <v>0</v>
      </c>
      <c r="AF25" t="s">
        <v>6</v>
      </c>
      <c r="AG25">
        <v>0.01</v>
      </c>
      <c r="AH25">
        <v>2</v>
      </c>
      <c r="AI25">
        <v>92842252</v>
      </c>
      <c r="AJ25">
        <v>24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ROW(Source!A37)</f>
        <v>37</v>
      </c>
      <c r="B26">
        <v>92842259</v>
      </c>
      <c r="C26">
        <v>92842248</v>
      </c>
      <c r="D26">
        <v>49673647</v>
      </c>
      <c r="E26">
        <v>1</v>
      </c>
      <c r="F26">
        <v>1</v>
      </c>
      <c r="G26">
        <v>1</v>
      </c>
      <c r="H26">
        <v>2</v>
      </c>
      <c r="I26" t="s">
        <v>252</v>
      </c>
      <c r="J26" t="s">
        <v>253</v>
      </c>
      <c r="K26" t="s">
        <v>254</v>
      </c>
      <c r="L26">
        <v>1367</v>
      </c>
      <c r="N26">
        <v>1011</v>
      </c>
      <c r="O26" t="s">
        <v>242</v>
      </c>
      <c r="P26" t="s">
        <v>242</v>
      </c>
      <c r="Q26">
        <v>1</v>
      </c>
      <c r="X26">
        <v>2.2400000000000002</v>
      </c>
      <c r="Y26">
        <v>0</v>
      </c>
      <c r="Z26">
        <v>100.1</v>
      </c>
      <c r="AA26">
        <v>13.5</v>
      </c>
      <c r="AB26">
        <v>0</v>
      </c>
      <c r="AC26">
        <v>0</v>
      </c>
      <c r="AD26">
        <v>1</v>
      </c>
      <c r="AE26">
        <v>0</v>
      </c>
      <c r="AF26" t="s">
        <v>6</v>
      </c>
      <c r="AG26">
        <v>2.2400000000000002</v>
      </c>
      <c r="AH26">
        <v>2</v>
      </c>
      <c r="AI26">
        <v>92842253</v>
      </c>
      <c r="AJ26">
        <v>25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ROW(Source!A37)</f>
        <v>37</v>
      </c>
      <c r="B27">
        <v>92842260</v>
      </c>
      <c r="C27">
        <v>92842248</v>
      </c>
      <c r="D27">
        <v>49515446</v>
      </c>
      <c r="E27">
        <v>70</v>
      </c>
      <c r="F27">
        <v>1</v>
      </c>
      <c r="G27">
        <v>1</v>
      </c>
      <c r="H27">
        <v>3</v>
      </c>
      <c r="I27" t="s">
        <v>320</v>
      </c>
      <c r="J27" t="s">
        <v>6</v>
      </c>
      <c r="K27" t="s">
        <v>321</v>
      </c>
      <c r="L27">
        <v>1371</v>
      </c>
      <c r="N27">
        <v>1013</v>
      </c>
      <c r="O27" t="s">
        <v>50</v>
      </c>
      <c r="P27" t="s">
        <v>50</v>
      </c>
      <c r="Q27">
        <v>1</v>
      </c>
      <c r="X27">
        <v>10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 t="s">
        <v>6</v>
      </c>
      <c r="AG27">
        <v>10</v>
      </c>
      <c r="AH27">
        <v>3</v>
      </c>
      <c r="AI27">
        <v>-1</v>
      </c>
      <c r="AJ27" t="s">
        <v>6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ROW(Source!A39)</f>
        <v>39</v>
      </c>
      <c r="B28">
        <v>92842268</v>
      </c>
      <c r="C28">
        <v>92842262</v>
      </c>
      <c r="D28">
        <v>49510715</v>
      </c>
      <c r="E28">
        <v>70</v>
      </c>
      <c r="F28">
        <v>1</v>
      </c>
      <c r="G28">
        <v>1</v>
      </c>
      <c r="H28">
        <v>1</v>
      </c>
      <c r="I28" t="s">
        <v>273</v>
      </c>
      <c r="J28" t="s">
        <v>6</v>
      </c>
      <c r="K28" t="s">
        <v>274</v>
      </c>
      <c r="L28">
        <v>1191</v>
      </c>
      <c r="N28">
        <v>1013</v>
      </c>
      <c r="O28" t="s">
        <v>236</v>
      </c>
      <c r="P28" t="s">
        <v>236</v>
      </c>
      <c r="Q28">
        <v>1</v>
      </c>
      <c r="X28">
        <v>7.48</v>
      </c>
      <c r="Y28">
        <v>0</v>
      </c>
      <c r="Z28">
        <v>0</v>
      </c>
      <c r="AA28">
        <v>0</v>
      </c>
      <c r="AB28">
        <v>8.5299999999999994</v>
      </c>
      <c r="AC28">
        <v>0</v>
      </c>
      <c r="AD28">
        <v>1</v>
      </c>
      <c r="AE28">
        <v>1</v>
      </c>
      <c r="AF28" t="s">
        <v>6</v>
      </c>
      <c r="AG28">
        <v>7.48</v>
      </c>
      <c r="AH28">
        <v>2</v>
      </c>
      <c r="AI28">
        <v>92842263</v>
      </c>
      <c r="AJ28">
        <v>27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ROW(Source!A39)</f>
        <v>39</v>
      </c>
      <c r="B29">
        <v>92842269</v>
      </c>
      <c r="C29">
        <v>92842262</v>
      </c>
      <c r="D29">
        <v>49510905</v>
      </c>
      <c r="E29">
        <v>70</v>
      </c>
      <c r="F29">
        <v>1</v>
      </c>
      <c r="G29">
        <v>1</v>
      </c>
      <c r="H29">
        <v>1</v>
      </c>
      <c r="I29" t="s">
        <v>237</v>
      </c>
      <c r="J29" t="s">
        <v>6</v>
      </c>
      <c r="K29" t="s">
        <v>238</v>
      </c>
      <c r="L29">
        <v>1191</v>
      </c>
      <c r="N29">
        <v>1013</v>
      </c>
      <c r="O29" t="s">
        <v>236</v>
      </c>
      <c r="P29" t="s">
        <v>236</v>
      </c>
      <c r="Q29">
        <v>1</v>
      </c>
      <c r="X29">
        <v>0.06</v>
      </c>
      <c r="Y29">
        <v>0</v>
      </c>
      <c r="Z29">
        <v>0</v>
      </c>
      <c r="AA29">
        <v>0</v>
      </c>
      <c r="AB29">
        <v>0</v>
      </c>
      <c r="AC29">
        <v>0</v>
      </c>
      <c r="AD29">
        <v>1</v>
      </c>
      <c r="AE29">
        <v>2</v>
      </c>
      <c r="AF29" t="s">
        <v>6</v>
      </c>
      <c r="AG29">
        <v>0.06</v>
      </c>
      <c r="AH29">
        <v>2</v>
      </c>
      <c r="AI29">
        <v>92842264</v>
      </c>
      <c r="AJ29">
        <v>28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ROW(Source!A39)</f>
        <v>39</v>
      </c>
      <c r="B30">
        <v>92842270</v>
      </c>
      <c r="C30">
        <v>92842262</v>
      </c>
      <c r="D30">
        <v>49673503</v>
      </c>
      <c r="E30">
        <v>1</v>
      </c>
      <c r="F30">
        <v>1</v>
      </c>
      <c r="G30">
        <v>1</v>
      </c>
      <c r="H30">
        <v>2</v>
      </c>
      <c r="I30" t="s">
        <v>246</v>
      </c>
      <c r="J30" t="s">
        <v>247</v>
      </c>
      <c r="K30" t="s">
        <v>248</v>
      </c>
      <c r="L30">
        <v>1367</v>
      </c>
      <c r="N30">
        <v>1011</v>
      </c>
      <c r="O30" t="s">
        <v>242</v>
      </c>
      <c r="P30" t="s">
        <v>242</v>
      </c>
      <c r="Q30">
        <v>1</v>
      </c>
      <c r="X30">
        <v>0.06</v>
      </c>
      <c r="Y30">
        <v>0</v>
      </c>
      <c r="Z30">
        <v>65.709999999999994</v>
      </c>
      <c r="AA30">
        <v>11.6</v>
      </c>
      <c r="AB30">
        <v>0</v>
      </c>
      <c r="AC30">
        <v>0</v>
      </c>
      <c r="AD30">
        <v>1</v>
      </c>
      <c r="AE30">
        <v>0</v>
      </c>
      <c r="AF30" t="s">
        <v>6</v>
      </c>
      <c r="AG30">
        <v>0.06</v>
      </c>
      <c r="AH30">
        <v>2</v>
      </c>
      <c r="AI30">
        <v>92842265</v>
      </c>
      <c r="AJ30">
        <v>29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ROW(Source!A39)</f>
        <v>39</v>
      </c>
      <c r="B31">
        <v>92842271</v>
      </c>
      <c r="C31">
        <v>92842262</v>
      </c>
      <c r="D31">
        <v>49525662</v>
      </c>
      <c r="E31">
        <v>1</v>
      </c>
      <c r="F31">
        <v>1</v>
      </c>
      <c r="G31">
        <v>1</v>
      </c>
      <c r="H31">
        <v>3</v>
      </c>
      <c r="I31" t="s">
        <v>275</v>
      </c>
      <c r="J31" t="s">
        <v>276</v>
      </c>
      <c r="K31" t="s">
        <v>277</v>
      </c>
      <c r="L31">
        <v>1425</v>
      </c>
      <c r="N31">
        <v>1013</v>
      </c>
      <c r="O31" t="s">
        <v>64</v>
      </c>
      <c r="P31" t="s">
        <v>64</v>
      </c>
      <c r="Q31">
        <v>1</v>
      </c>
      <c r="X31">
        <v>4.04</v>
      </c>
      <c r="Y31">
        <v>20.7</v>
      </c>
      <c r="Z31">
        <v>0</v>
      </c>
      <c r="AA31">
        <v>0</v>
      </c>
      <c r="AB31">
        <v>0</v>
      </c>
      <c r="AC31">
        <v>0</v>
      </c>
      <c r="AD31">
        <v>1</v>
      </c>
      <c r="AE31">
        <v>0</v>
      </c>
      <c r="AF31" t="s">
        <v>6</v>
      </c>
      <c r="AG31">
        <v>4.04</v>
      </c>
      <c r="AH31">
        <v>2</v>
      </c>
      <c r="AI31">
        <v>92842266</v>
      </c>
      <c r="AJ31">
        <v>30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ROW(Source!A39)</f>
        <v>39</v>
      </c>
      <c r="B32">
        <v>92842272</v>
      </c>
      <c r="C32">
        <v>92842262</v>
      </c>
      <c r="D32">
        <v>49515197</v>
      </c>
      <c r="E32">
        <v>70</v>
      </c>
      <c r="F32">
        <v>1</v>
      </c>
      <c r="G32">
        <v>1</v>
      </c>
      <c r="H32">
        <v>3</v>
      </c>
      <c r="I32" t="s">
        <v>322</v>
      </c>
      <c r="J32" t="s">
        <v>6</v>
      </c>
      <c r="K32" t="s">
        <v>323</v>
      </c>
      <c r="L32">
        <v>1371</v>
      </c>
      <c r="N32">
        <v>1013</v>
      </c>
      <c r="O32" t="s">
        <v>50</v>
      </c>
      <c r="P32" t="s">
        <v>50</v>
      </c>
      <c r="Q32">
        <v>1</v>
      </c>
      <c r="X32">
        <v>100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 t="s">
        <v>6</v>
      </c>
      <c r="AG32">
        <v>100</v>
      </c>
      <c r="AH32">
        <v>3</v>
      </c>
      <c r="AI32">
        <v>-1</v>
      </c>
      <c r="AJ32" t="s">
        <v>6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ROW(Source!A76)</f>
        <v>76</v>
      </c>
      <c r="B33">
        <v>92842281</v>
      </c>
      <c r="C33">
        <v>92842274</v>
      </c>
      <c r="D33">
        <v>49510731</v>
      </c>
      <c r="E33">
        <v>70</v>
      </c>
      <c r="F33">
        <v>1</v>
      </c>
      <c r="G33">
        <v>1</v>
      </c>
      <c r="H33">
        <v>1</v>
      </c>
      <c r="I33" t="s">
        <v>271</v>
      </c>
      <c r="J33" t="s">
        <v>6</v>
      </c>
      <c r="K33" t="s">
        <v>272</v>
      </c>
      <c r="L33">
        <v>1191</v>
      </c>
      <c r="N33">
        <v>1013</v>
      </c>
      <c r="O33" t="s">
        <v>236</v>
      </c>
      <c r="P33" t="s">
        <v>236</v>
      </c>
      <c r="Q33">
        <v>1</v>
      </c>
      <c r="X33">
        <v>4.1399999999999997</v>
      </c>
      <c r="Y33">
        <v>0</v>
      </c>
      <c r="Z33">
        <v>0</v>
      </c>
      <c r="AA33">
        <v>0</v>
      </c>
      <c r="AB33">
        <v>9.07</v>
      </c>
      <c r="AC33">
        <v>0</v>
      </c>
      <c r="AD33">
        <v>1</v>
      </c>
      <c r="AE33">
        <v>1</v>
      </c>
      <c r="AF33" t="s">
        <v>6</v>
      </c>
      <c r="AG33">
        <v>4.1399999999999997</v>
      </c>
      <c r="AH33">
        <v>2</v>
      </c>
      <c r="AI33">
        <v>92842275</v>
      </c>
      <c r="AJ33">
        <v>32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ROW(Source!A76)</f>
        <v>76</v>
      </c>
      <c r="B34">
        <v>92842282</v>
      </c>
      <c r="C34">
        <v>92842274</v>
      </c>
      <c r="D34">
        <v>49510905</v>
      </c>
      <c r="E34">
        <v>70</v>
      </c>
      <c r="F34">
        <v>1</v>
      </c>
      <c r="G34">
        <v>1</v>
      </c>
      <c r="H34">
        <v>1</v>
      </c>
      <c r="I34" t="s">
        <v>237</v>
      </c>
      <c r="J34" t="s">
        <v>6</v>
      </c>
      <c r="K34" t="s">
        <v>238</v>
      </c>
      <c r="L34">
        <v>1191</v>
      </c>
      <c r="N34">
        <v>1013</v>
      </c>
      <c r="O34" t="s">
        <v>236</v>
      </c>
      <c r="P34" t="s">
        <v>236</v>
      </c>
      <c r="Q34">
        <v>1</v>
      </c>
      <c r="X34">
        <v>2.2599999999999998</v>
      </c>
      <c r="Y34">
        <v>0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2</v>
      </c>
      <c r="AF34" t="s">
        <v>6</v>
      </c>
      <c r="AG34">
        <v>2.2599999999999998</v>
      </c>
      <c r="AH34">
        <v>2</v>
      </c>
      <c r="AI34">
        <v>92842276</v>
      </c>
      <c r="AJ34">
        <v>33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ROW(Source!A76)</f>
        <v>76</v>
      </c>
      <c r="B35">
        <v>92842283</v>
      </c>
      <c r="C35">
        <v>92842274</v>
      </c>
      <c r="D35">
        <v>49672573</v>
      </c>
      <c r="E35">
        <v>1</v>
      </c>
      <c r="F35">
        <v>1</v>
      </c>
      <c r="G35">
        <v>1</v>
      </c>
      <c r="H35">
        <v>2</v>
      </c>
      <c r="I35" t="s">
        <v>239</v>
      </c>
      <c r="J35" t="s">
        <v>240</v>
      </c>
      <c r="K35" t="s">
        <v>241</v>
      </c>
      <c r="L35">
        <v>1367</v>
      </c>
      <c r="N35">
        <v>1011</v>
      </c>
      <c r="O35" t="s">
        <v>242</v>
      </c>
      <c r="P35" t="s">
        <v>242</v>
      </c>
      <c r="Q35">
        <v>1</v>
      </c>
      <c r="X35">
        <v>0.01</v>
      </c>
      <c r="Y35">
        <v>0</v>
      </c>
      <c r="Z35">
        <v>115.4</v>
      </c>
      <c r="AA35">
        <v>13.5</v>
      </c>
      <c r="AB35">
        <v>0</v>
      </c>
      <c r="AC35">
        <v>0</v>
      </c>
      <c r="AD35">
        <v>1</v>
      </c>
      <c r="AE35">
        <v>0</v>
      </c>
      <c r="AF35" t="s">
        <v>6</v>
      </c>
      <c r="AG35">
        <v>0.01</v>
      </c>
      <c r="AH35">
        <v>2</v>
      </c>
      <c r="AI35">
        <v>92842277</v>
      </c>
      <c r="AJ35">
        <v>34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ROW(Source!A76)</f>
        <v>76</v>
      </c>
      <c r="B36">
        <v>92842284</v>
      </c>
      <c r="C36">
        <v>92842274</v>
      </c>
      <c r="D36">
        <v>49673503</v>
      </c>
      <c r="E36">
        <v>1</v>
      </c>
      <c r="F36">
        <v>1</v>
      </c>
      <c r="G36">
        <v>1</v>
      </c>
      <c r="H36">
        <v>2</v>
      </c>
      <c r="I36" t="s">
        <v>246</v>
      </c>
      <c r="J36" t="s">
        <v>247</v>
      </c>
      <c r="K36" t="s">
        <v>248</v>
      </c>
      <c r="L36">
        <v>1367</v>
      </c>
      <c r="N36">
        <v>1011</v>
      </c>
      <c r="O36" t="s">
        <v>242</v>
      </c>
      <c r="P36" t="s">
        <v>242</v>
      </c>
      <c r="Q36">
        <v>1</v>
      </c>
      <c r="X36">
        <v>0.01</v>
      </c>
      <c r="Y36">
        <v>0</v>
      </c>
      <c r="Z36">
        <v>65.709999999999994</v>
      </c>
      <c r="AA36">
        <v>11.6</v>
      </c>
      <c r="AB36">
        <v>0</v>
      </c>
      <c r="AC36">
        <v>0</v>
      </c>
      <c r="AD36">
        <v>1</v>
      </c>
      <c r="AE36">
        <v>0</v>
      </c>
      <c r="AF36" t="s">
        <v>6</v>
      </c>
      <c r="AG36">
        <v>0.01</v>
      </c>
      <c r="AH36">
        <v>2</v>
      </c>
      <c r="AI36">
        <v>92842278</v>
      </c>
      <c r="AJ36">
        <v>35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ROW(Source!A76)</f>
        <v>76</v>
      </c>
      <c r="B37">
        <v>92842285</v>
      </c>
      <c r="C37">
        <v>92842274</v>
      </c>
      <c r="D37">
        <v>49673647</v>
      </c>
      <c r="E37">
        <v>1</v>
      </c>
      <c r="F37">
        <v>1</v>
      </c>
      <c r="G37">
        <v>1</v>
      </c>
      <c r="H37">
        <v>2</v>
      </c>
      <c r="I37" t="s">
        <v>252</v>
      </c>
      <c r="J37" t="s">
        <v>253</v>
      </c>
      <c r="K37" t="s">
        <v>254</v>
      </c>
      <c r="L37">
        <v>1367</v>
      </c>
      <c r="N37">
        <v>1011</v>
      </c>
      <c r="O37" t="s">
        <v>242</v>
      </c>
      <c r="P37" t="s">
        <v>242</v>
      </c>
      <c r="Q37">
        <v>1</v>
      </c>
      <c r="X37">
        <v>2.2400000000000002</v>
      </c>
      <c r="Y37">
        <v>0</v>
      </c>
      <c r="Z37">
        <v>100.1</v>
      </c>
      <c r="AA37">
        <v>13.5</v>
      </c>
      <c r="AB37">
        <v>0</v>
      </c>
      <c r="AC37">
        <v>0</v>
      </c>
      <c r="AD37">
        <v>1</v>
      </c>
      <c r="AE37">
        <v>0</v>
      </c>
      <c r="AF37" t="s">
        <v>6</v>
      </c>
      <c r="AG37">
        <v>2.2400000000000002</v>
      </c>
      <c r="AH37">
        <v>2</v>
      </c>
      <c r="AI37">
        <v>92842279</v>
      </c>
      <c r="AJ37">
        <v>36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ROW(Source!A76)</f>
        <v>76</v>
      </c>
      <c r="B38">
        <v>92842286</v>
      </c>
      <c r="C38">
        <v>92842274</v>
      </c>
      <c r="D38">
        <v>49515446</v>
      </c>
      <c r="E38">
        <v>70</v>
      </c>
      <c r="F38">
        <v>1</v>
      </c>
      <c r="G38">
        <v>1</v>
      </c>
      <c r="H38">
        <v>3</v>
      </c>
      <c r="I38" t="s">
        <v>320</v>
      </c>
      <c r="J38" t="s">
        <v>6</v>
      </c>
      <c r="K38" t="s">
        <v>321</v>
      </c>
      <c r="L38">
        <v>1371</v>
      </c>
      <c r="N38">
        <v>1013</v>
      </c>
      <c r="O38" t="s">
        <v>50</v>
      </c>
      <c r="P38" t="s">
        <v>50</v>
      </c>
      <c r="Q38">
        <v>1</v>
      </c>
      <c r="X38">
        <v>10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 t="s">
        <v>6</v>
      </c>
      <c r="AG38">
        <v>10</v>
      </c>
      <c r="AH38">
        <v>3</v>
      </c>
      <c r="AI38">
        <v>-1</v>
      </c>
      <c r="AJ38" t="s">
        <v>6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ROW(Source!A78)</f>
        <v>78</v>
      </c>
      <c r="B39">
        <v>92842300</v>
      </c>
      <c r="C39">
        <v>92842288</v>
      </c>
      <c r="D39">
        <v>49510767</v>
      </c>
      <c r="E39">
        <v>70</v>
      </c>
      <c r="F39">
        <v>1</v>
      </c>
      <c r="G39">
        <v>1</v>
      </c>
      <c r="H39">
        <v>1</v>
      </c>
      <c r="I39" t="s">
        <v>258</v>
      </c>
      <c r="J39" t="s">
        <v>6</v>
      </c>
      <c r="K39" t="s">
        <v>259</v>
      </c>
      <c r="L39">
        <v>1191</v>
      </c>
      <c r="N39">
        <v>1013</v>
      </c>
      <c r="O39" t="s">
        <v>236</v>
      </c>
      <c r="P39" t="s">
        <v>236</v>
      </c>
      <c r="Q39">
        <v>1</v>
      </c>
      <c r="X39">
        <v>56</v>
      </c>
      <c r="Y39">
        <v>0</v>
      </c>
      <c r="Z39">
        <v>0</v>
      </c>
      <c r="AA39">
        <v>0</v>
      </c>
      <c r="AB39">
        <v>9.92</v>
      </c>
      <c r="AC39">
        <v>0</v>
      </c>
      <c r="AD39">
        <v>1</v>
      </c>
      <c r="AE39">
        <v>1</v>
      </c>
      <c r="AF39" t="s">
        <v>6</v>
      </c>
      <c r="AG39">
        <v>56</v>
      </c>
      <c r="AH39">
        <v>2</v>
      </c>
      <c r="AI39">
        <v>92842289</v>
      </c>
      <c r="AJ39">
        <v>38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ROW(Source!A78)</f>
        <v>78</v>
      </c>
      <c r="B40">
        <v>92842301</v>
      </c>
      <c r="C40">
        <v>92842288</v>
      </c>
      <c r="D40">
        <v>49510905</v>
      </c>
      <c r="E40">
        <v>70</v>
      </c>
      <c r="F40">
        <v>1</v>
      </c>
      <c r="G40">
        <v>1</v>
      </c>
      <c r="H40">
        <v>1</v>
      </c>
      <c r="I40" t="s">
        <v>237</v>
      </c>
      <c r="J40" t="s">
        <v>6</v>
      </c>
      <c r="K40" t="s">
        <v>238</v>
      </c>
      <c r="L40">
        <v>1191</v>
      </c>
      <c r="N40">
        <v>1013</v>
      </c>
      <c r="O40" t="s">
        <v>236</v>
      </c>
      <c r="P40" t="s">
        <v>236</v>
      </c>
      <c r="Q40">
        <v>1</v>
      </c>
      <c r="X40">
        <v>7.0000000000000007E-2</v>
      </c>
      <c r="Y40">
        <v>0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2</v>
      </c>
      <c r="AF40" t="s">
        <v>6</v>
      </c>
      <c r="AG40">
        <v>7.0000000000000007E-2</v>
      </c>
      <c r="AH40">
        <v>2</v>
      </c>
      <c r="AI40">
        <v>92842290</v>
      </c>
      <c r="AJ40">
        <v>39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ROW(Source!A78)</f>
        <v>78</v>
      </c>
      <c r="B41">
        <v>92842302</v>
      </c>
      <c r="C41">
        <v>92842288</v>
      </c>
      <c r="D41">
        <v>49672515</v>
      </c>
      <c r="E41">
        <v>1</v>
      </c>
      <c r="F41">
        <v>1</v>
      </c>
      <c r="G41">
        <v>1</v>
      </c>
      <c r="H41">
        <v>2</v>
      </c>
      <c r="I41" t="s">
        <v>260</v>
      </c>
      <c r="J41" t="s">
        <v>261</v>
      </c>
      <c r="K41" t="s">
        <v>262</v>
      </c>
      <c r="L41">
        <v>1367</v>
      </c>
      <c r="N41">
        <v>1011</v>
      </c>
      <c r="O41" t="s">
        <v>242</v>
      </c>
      <c r="P41" t="s">
        <v>242</v>
      </c>
      <c r="Q41">
        <v>1</v>
      </c>
      <c r="X41">
        <v>0.03</v>
      </c>
      <c r="Y41">
        <v>0</v>
      </c>
      <c r="Z41">
        <v>86.4</v>
      </c>
      <c r="AA41">
        <v>13.5</v>
      </c>
      <c r="AB41">
        <v>0</v>
      </c>
      <c r="AC41">
        <v>0</v>
      </c>
      <c r="AD41">
        <v>1</v>
      </c>
      <c r="AE41">
        <v>0</v>
      </c>
      <c r="AF41" t="s">
        <v>6</v>
      </c>
      <c r="AG41">
        <v>0.03</v>
      </c>
      <c r="AH41">
        <v>2</v>
      </c>
      <c r="AI41">
        <v>92842291</v>
      </c>
      <c r="AJ41">
        <v>40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ROW(Source!A78)</f>
        <v>78</v>
      </c>
      <c r="B42">
        <v>92842303</v>
      </c>
      <c r="C42">
        <v>92842288</v>
      </c>
      <c r="D42">
        <v>49672573</v>
      </c>
      <c r="E42">
        <v>1</v>
      </c>
      <c r="F42">
        <v>1</v>
      </c>
      <c r="G42">
        <v>1</v>
      </c>
      <c r="H42">
        <v>2</v>
      </c>
      <c r="I42" t="s">
        <v>239</v>
      </c>
      <c r="J42" t="s">
        <v>240</v>
      </c>
      <c r="K42" t="s">
        <v>241</v>
      </c>
      <c r="L42">
        <v>1367</v>
      </c>
      <c r="N42">
        <v>1011</v>
      </c>
      <c r="O42" t="s">
        <v>242</v>
      </c>
      <c r="P42" t="s">
        <v>242</v>
      </c>
      <c r="Q42">
        <v>1</v>
      </c>
      <c r="X42">
        <v>0.02</v>
      </c>
      <c r="Y42">
        <v>0</v>
      </c>
      <c r="Z42">
        <v>115.4</v>
      </c>
      <c r="AA42">
        <v>13.5</v>
      </c>
      <c r="AB42">
        <v>0</v>
      </c>
      <c r="AC42">
        <v>0</v>
      </c>
      <c r="AD42">
        <v>1</v>
      </c>
      <c r="AE42">
        <v>0</v>
      </c>
      <c r="AF42" t="s">
        <v>6</v>
      </c>
      <c r="AG42">
        <v>0.02</v>
      </c>
      <c r="AH42">
        <v>2</v>
      </c>
      <c r="AI42">
        <v>92842292</v>
      </c>
      <c r="AJ42">
        <v>41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ROW(Source!A78)</f>
        <v>78</v>
      </c>
      <c r="B43">
        <v>92842304</v>
      </c>
      <c r="C43">
        <v>92842288</v>
      </c>
      <c r="D43">
        <v>49673503</v>
      </c>
      <c r="E43">
        <v>1</v>
      </c>
      <c r="F43">
        <v>1</v>
      </c>
      <c r="G43">
        <v>1</v>
      </c>
      <c r="H43">
        <v>2</v>
      </c>
      <c r="I43" t="s">
        <v>246</v>
      </c>
      <c r="J43" t="s">
        <v>247</v>
      </c>
      <c r="K43" t="s">
        <v>248</v>
      </c>
      <c r="L43">
        <v>1367</v>
      </c>
      <c r="N43">
        <v>1011</v>
      </c>
      <c r="O43" t="s">
        <v>242</v>
      </c>
      <c r="P43" t="s">
        <v>242</v>
      </c>
      <c r="Q43">
        <v>1</v>
      </c>
      <c r="X43">
        <v>0.02</v>
      </c>
      <c r="Y43">
        <v>0</v>
      </c>
      <c r="Z43">
        <v>65.709999999999994</v>
      </c>
      <c r="AA43">
        <v>11.6</v>
      </c>
      <c r="AB43">
        <v>0</v>
      </c>
      <c r="AC43">
        <v>0</v>
      </c>
      <c r="AD43">
        <v>1</v>
      </c>
      <c r="AE43">
        <v>0</v>
      </c>
      <c r="AF43" t="s">
        <v>6</v>
      </c>
      <c r="AG43">
        <v>0.02</v>
      </c>
      <c r="AH43">
        <v>2</v>
      </c>
      <c r="AI43">
        <v>92842293</v>
      </c>
      <c r="AJ43">
        <v>42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ROW(Source!A78)</f>
        <v>78</v>
      </c>
      <c r="B44">
        <v>92842305</v>
      </c>
      <c r="C44">
        <v>92842288</v>
      </c>
      <c r="D44">
        <v>49523203</v>
      </c>
      <c r="E44">
        <v>1</v>
      </c>
      <c r="F44">
        <v>1</v>
      </c>
      <c r="G44">
        <v>1</v>
      </c>
      <c r="H44">
        <v>3</v>
      </c>
      <c r="I44" t="s">
        <v>255</v>
      </c>
      <c r="J44" t="s">
        <v>256</v>
      </c>
      <c r="K44" t="s">
        <v>257</v>
      </c>
      <c r="L44">
        <v>1339</v>
      </c>
      <c r="N44">
        <v>1007</v>
      </c>
      <c r="O44" t="s">
        <v>162</v>
      </c>
      <c r="P44" t="s">
        <v>162</v>
      </c>
      <c r="Q44">
        <v>1</v>
      </c>
      <c r="X44">
        <v>1.57</v>
      </c>
      <c r="Y44">
        <v>2.44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0</v>
      </c>
      <c r="AF44" t="s">
        <v>6</v>
      </c>
      <c r="AG44">
        <v>1.57</v>
      </c>
      <c r="AH44">
        <v>2</v>
      </c>
      <c r="AI44">
        <v>92842294</v>
      </c>
      <c r="AJ44">
        <v>43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ROW(Source!A78)</f>
        <v>78</v>
      </c>
      <c r="B45">
        <v>92842306</v>
      </c>
      <c r="C45">
        <v>92842288</v>
      </c>
      <c r="D45">
        <v>49525471</v>
      </c>
      <c r="E45">
        <v>1</v>
      </c>
      <c r="F45">
        <v>1</v>
      </c>
      <c r="G45">
        <v>1</v>
      </c>
      <c r="H45">
        <v>3</v>
      </c>
      <c r="I45" t="s">
        <v>263</v>
      </c>
      <c r="J45" t="s">
        <v>264</v>
      </c>
      <c r="K45" t="s">
        <v>265</v>
      </c>
      <c r="L45">
        <v>1348</v>
      </c>
      <c r="N45">
        <v>1009</v>
      </c>
      <c r="O45" t="s">
        <v>266</v>
      </c>
      <c r="P45" t="s">
        <v>266</v>
      </c>
      <c r="Q45">
        <v>1000</v>
      </c>
      <c r="X45">
        <v>2.66E-3</v>
      </c>
      <c r="Y45">
        <v>14830</v>
      </c>
      <c r="Z45">
        <v>0</v>
      </c>
      <c r="AA45">
        <v>0</v>
      </c>
      <c r="AB45">
        <v>0</v>
      </c>
      <c r="AC45">
        <v>0</v>
      </c>
      <c r="AD45">
        <v>1</v>
      </c>
      <c r="AE45">
        <v>0</v>
      </c>
      <c r="AF45" t="s">
        <v>6</v>
      </c>
      <c r="AG45">
        <v>2.66E-3</v>
      </c>
      <c r="AH45">
        <v>2</v>
      </c>
      <c r="AI45">
        <v>92842295</v>
      </c>
      <c r="AJ45">
        <v>44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ROW(Source!A78)</f>
        <v>78</v>
      </c>
      <c r="B46">
        <v>92842307</v>
      </c>
      <c r="C46">
        <v>92842288</v>
      </c>
      <c r="D46">
        <v>49526447</v>
      </c>
      <c r="E46">
        <v>1</v>
      </c>
      <c r="F46">
        <v>1</v>
      </c>
      <c r="G46">
        <v>1</v>
      </c>
      <c r="H46">
        <v>3</v>
      </c>
      <c r="I46" t="s">
        <v>267</v>
      </c>
      <c r="J46" t="s">
        <v>268</v>
      </c>
      <c r="K46" t="s">
        <v>269</v>
      </c>
      <c r="L46">
        <v>1346</v>
      </c>
      <c r="N46">
        <v>1009</v>
      </c>
      <c r="O46" t="s">
        <v>270</v>
      </c>
      <c r="P46" t="s">
        <v>270</v>
      </c>
      <c r="Q46">
        <v>1</v>
      </c>
      <c r="X46">
        <v>4</v>
      </c>
      <c r="Y46">
        <v>24.41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0</v>
      </c>
      <c r="AF46" t="s">
        <v>6</v>
      </c>
      <c r="AG46">
        <v>4</v>
      </c>
      <c r="AH46">
        <v>2</v>
      </c>
      <c r="AI46">
        <v>92842296</v>
      </c>
      <c r="AJ46">
        <v>45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ROW(Source!A78)</f>
        <v>78</v>
      </c>
      <c r="B47">
        <v>92842308</v>
      </c>
      <c r="C47">
        <v>92842288</v>
      </c>
      <c r="D47">
        <v>49514257</v>
      </c>
      <c r="E47">
        <v>70</v>
      </c>
      <c r="F47">
        <v>1</v>
      </c>
      <c r="G47">
        <v>1</v>
      </c>
      <c r="H47">
        <v>3</v>
      </c>
      <c r="I47" t="s">
        <v>314</v>
      </c>
      <c r="J47" t="s">
        <v>6</v>
      </c>
      <c r="K47" t="s">
        <v>315</v>
      </c>
      <c r="L47">
        <v>1371</v>
      </c>
      <c r="N47">
        <v>1013</v>
      </c>
      <c r="O47" t="s">
        <v>50</v>
      </c>
      <c r="P47" t="s">
        <v>50</v>
      </c>
      <c r="Q47">
        <v>1</v>
      </c>
      <c r="X47">
        <v>0</v>
      </c>
      <c r="Y47">
        <v>0</v>
      </c>
      <c r="Z47">
        <v>0</v>
      </c>
      <c r="AA47">
        <v>0</v>
      </c>
      <c r="AB47">
        <v>0</v>
      </c>
      <c r="AC47">
        <v>1</v>
      </c>
      <c r="AD47">
        <v>0</v>
      </c>
      <c r="AE47">
        <v>0</v>
      </c>
      <c r="AF47" t="s">
        <v>6</v>
      </c>
      <c r="AG47">
        <v>0</v>
      </c>
      <c r="AH47">
        <v>3</v>
      </c>
      <c r="AI47">
        <v>-1</v>
      </c>
      <c r="AJ47" t="s">
        <v>6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ROW(Source!A78)</f>
        <v>78</v>
      </c>
      <c r="B48">
        <v>92842309</v>
      </c>
      <c r="C48">
        <v>92842288</v>
      </c>
      <c r="D48">
        <v>49514987</v>
      </c>
      <c r="E48">
        <v>70</v>
      </c>
      <c r="F48">
        <v>1</v>
      </c>
      <c r="G48">
        <v>1</v>
      </c>
      <c r="H48">
        <v>3</v>
      </c>
      <c r="I48" t="s">
        <v>316</v>
      </c>
      <c r="J48" t="s">
        <v>6</v>
      </c>
      <c r="K48" t="s">
        <v>317</v>
      </c>
      <c r="L48">
        <v>1346</v>
      </c>
      <c r="N48">
        <v>1009</v>
      </c>
      <c r="O48" t="s">
        <v>270</v>
      </c>
      <c r="P48" t="s">
        <v>270</v>
      </c>
      <c r="Q48">
        <v>1</v>
      </c>
      <c r="X48">
        <v>0</v>
      </c>
      <c r="Y48">
        <v>0</v>
      </c>
      <c r="Z48">
        <v>0</v>
      </c>
      <c r="AA48">
        <v>0</v>
      </c>
      <c r="AB48">
        <v>0</v>
      </c>
      <c r="AC48">
        <v>1</v>
      </c>
      <c r="AD48">
        <v>0</v>
      </c>
      <c r="AE48">
        <v>0</v>
      </c>
      <c r="AF48" t="s">
        <v>6</v>
      </c>
      <c r="AG48">
        <v>0</v>
      </c>
      <c r="AH48">
        <v>3</v>
      </c>
      <c r="AI48">
        <v>-1</v>
      </c>
      <c r="AJ48" t="s">
        <v>6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ROW(Source!A78)</f>
        <v>78</v>
      </c>
      <c r="B49">
        <v>92842310</v>
      </c>
      <c r="C49">
        <v>92842288</v>
      </c>
      <c r="D49">
        <v>49515363</v>
      </c>
      <c r="E49">
        <v>70</v>
      </c>
      <c r="F49">
        <v>1</v>
      </c>
      <c r="G49">
        <v>1</v>
      </c>
      <c r="H49">
        <v>3</v>
      </c>
      <c r="I49" t="s">
        <v>318</v>
      </c>
      <c r="J49" t="s">
        <v>6</v>
      </c>
      <c r="K49" t="s">
        <v>319</v>
      </c>
      <c r="L49">
        <v>1301</v>
      </c>
      <c r="N49">
        <v>1003</v>
      </c>
      <c r="O49" t="s">
        <v>31</v>
      </c>
      <c r="P49" t="s">
        <v>31</v>
      </c>
      <c r="Q49">
        <v>1</v>
      </c>
      <c r="X49">
        <v>99.8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 t="s">
        <v>6</v>
      </c>
      <c r="AG49">
        <v>99.8</v>
      </c>
      <c r="AH49">
        <v>3</v>
      </c>
      <c r="AI49">
        <v>-1</v>
      </c>
      <c r="AJ49" t="s">
        <v>6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ROW(Source!A147)</f>
        <v>147</v>
      </c>
      <c r="B50">
        <v>92842319</v>
      </c>
      <c r="C50">
        <v>92842314</v>
      </c>
      <c r="D50">
        <v>49510731</v>
      </c>
      <c r="E50">
        <v>70</v>
      </c>
      <c r="F50">
        <v>1</v>
      </c>
      <c r="G50">
        <v>1</v>
      </c>
      <c r="H50">
        <v>1</v>
      </c>
      <c r="I50" t="s">
        <v>271</v>
      </c>
      <c r="J50" t="s">
        <v>6</v>
      </c>
      <c r="K50" t="s">
        <v>272</v>
      </c>
      <c r="L50">
        <v>1191</v>
      </c>
      <c r="N50">
        <v>1013</v>
      </c>
      <c r="O50" t="s">
        <v>236</v>
      </c>
      <c r="P50" t="s">
        <v>236</v>
      </c>
      <c r="Q50">
        <v>1</v>
      </c>
      <c r="X50">
        <v>2.36</v>
      </c>
      <c r="Y50">
        <v>0</v>
      </c>
      <c r="Z50">
        <v>0</v>
      </c>
      <c r="AA50">
        <v>0</v>
      </c>
      <c r="AB50">
        <v>9.07</v>
      </c>
      <c r="AC50">
        <v>0</v>
      </c>
      <c r="AD50">
        <v>1</v>
      </c>
      <c r="AE50">
        <v>1</v>
      </c>
      <c r="AF50" t="s">
        <v>6</v>
      </c>
      <c r="AG50">
        <v>2.36</v>
      </c>
      <c r="AH50">
        <v>2</v>
      </c>
      <c r="AI50">
        <v>92842315</v>
      </c>
      <c r="AJ50">
        <v>49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ROW(Source!A147)</f>
        <v>147</v>
      </c>
      <c r="B51">
        <v>92842320</v>
      </c>
      <c r="C51">
        <v>92842314</v>
      </c>
      <c r="D51">
        <v>49521371</v>
      </c>
      <c r="E51">
        <v>1</v>
      </c>
      <c r="F51">
        <v>1</v>
      </c>
      <c r="G51">
        <v>1</v>
      </c>
      <c r="H51">
        <v>3</v>
      </c>
      <c r="I51" t="s">
        <v>278</v>
      </c>
      <c r="J51" t="s">
        <v>279</v>
      </c>
      <c r="K51" t="s">
        <v>280</v>
      </c>
      <c r="L51">
        <v>1348</v>
      </c>
      <c r="N51">
        <v>1009</v>
      </c>
      <c r="O51" t="s">
        <v>266</v>
      </c>
      <c r="P51" t="s">
        <v>266</v>
      </c>
      <c r="Q51">
        <v>1000</v>
      </c>
      <c r="X51">
        <v>7.7999999999999999E-4</v>
      </c>
      <c r="Y51">
        <v>3219.2</v>
      </c>
      <c r="Z51">
        <v>0</v>
      </c>
      <c r="AA51">
        <v>0</v>
      </c>
      <c r="AB51">
        <v>0</v>
      </c>
      <c r="AC51">
        <v>0</v>
      </c>
      <c r="AD51">
        <v>1</v>
      </c>
      <c r="AE51">
        <v>0</v>
      </c>
      <c r="AF51" t="s">
        <v>6</v>
      </c>
      <c r="AG51">
        <v>7.7999999999999999E-4</v>
      </c>
      <c r="AH51">
        <v>2</v>
      </c>
      <c r="AI51">
        <v>92842316</v>
      </c>
      <c r="AJ51">
        <v>50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ROW(Source!A147)</f>
        <v>147</v>
      </c>
      <c r="B52">
        <v>92842321</v>
      </c>
      <c r="C52">
        <v>92842314</v>
      </c>
      <c r="D52">
        <v>49523852</v>
      </c>
      <c r="E52">
        <v>1</v>
      </c>
      <c r="F52">
        <v>1</v>
      </c>
      <c r="G52">
        <v>1</v>
      </c>
      <c r="H52">
        <v>3</v>
      </c>
      <c r="I52" t="s">
        <v>281</v>
      </c>
      <c r="J52" t="s">
        <v>282</v>
      </c>
      <c r="K52" t="s">
        <v>283</v>
      </c>
      <c r="L52">
        <v>1346</v>
      </c>
      <c r="N52">
        <v>1009</v>
      </c>
      <c r="O52" t="s">
        <v>270</v>
      </c>
      <c r="P52" t="s">
        <v>270</v>
      </c>
      <c r="Q52">
        <v>1</v>
      </c>
      <c r="X52">
        <v>6.8</v>
      </c>
      <c r="Y52">
        <v>9.0399999999999991</v>
      </c>
      <c r="Z52">
        <v>0</v>
      </c>
      <c r="AA52">
        <v>0</v>
      </c>
      <c r="AB52">
        <v>0</v>
      </c>
      <c r="AC52">
        <v>0</v>
      </c>
      <c r="AD52">
        <v>1</v>
      </c>
      <c r="AE52">
        <v>0</v>
      </c>
      <c r="AF52" t="s">
        <v>6</v>
      </c>
      <c r="AG52">
        <v>6.8</v>
      </c>
      <c r="AH52">
        <v>2</v>
      </c>
      <c r="AI52">
        <v>92842317</v>
      </c>
      <c r="AJ52">
        <v>51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ROW(Source!A147)</f>
        <v>147</v>
      </c>
      <c r="B53">
        <v>92842322</v>
      </c>
      <c r="C53">
        <v>92842314</v>
      </c>
      <c r="D53">
        <v>49527818</v>
      </c>
      <c r="E53">
        <v>1</v>
      </c>
      <c r="F53">
        <v>1</v>
      </c>
      <c r="G53">
        <v>1</v>
      </c>
      <c r="H53">
        <v>3</v>
      </c>
      <c r="I53" t="s">
        <v>284</v>
      </c>
      <c r="J53" t="s">
        <v>285</v>
      </c>
      <c r="K53" t="s">
        <v>286</v>
      </c>
      <c r="L53">
        <v>1348</v>
      </c>
      <c r="N53">
        <v>1009</v>
      </c>
      <c r="O53" t="s">
        <v>266</v>
      </c>
      <c r="P53" t="s">
        <v>266</v>
      </c>
      <c r="Q53">
        <v>1000</v>
      </c>
      <c r="X53">
        <v>1.5200000000000001E-3</v>
      </c>
      <c r="Y53">
        <v>1836</v>
      </c>
      <c r="Z53">
        <v>0</v>
      </c>
      <c r="AA53">
        <v>0</v>
      </c>
      <c r="AB53">
        <v>0</v>
      </c>
      <c r="AC53">
        <v>0</v>
      </c>
      <c r="AD53">
        <v>1</v>
      </c>
      <c r="AE53">
        <v>0</v>
      </c>
      <c r="AF53" t="s">
        <v>6</v>
      </c>
      <c r="AG53">
        <v>1.5200000000000001E-3</v>
      </c>
      <c r="AH53">
        <v>2</v>
      </c>
      <c r="AI53">
        <v>92842318</v>
      </c>
      <c r="AJ53">
        <v>52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ROW(Source!A148)</f>
        <v>148</v>
      </c>
      <c r="B54">
        <v>92842329</v>
      </c>
      <c r="C54">
        <v>92842323</v>
      </c>
      <c r="D54">
        <v>49510719</v>
      </c>
      <c r="E54">
        <v>70</v>
      </c>
      <c r="F54">
        <v>1</v>
      </c>
      <c r="G54">
        <v>1</v>
      </c>
      <c r="H54">
        <v>1</v>
      </c>
      <c r="I54" t="s">
        <v>287</v>
      </c>
      <c r="J54" t="s">
        <v>6</v>
      </c>
      <c r="K54" t="s">
        <v>288</v>
      </c>
      <c r="L54">
        <v>1191</v>
      </c>
      <c r="N54">
        <v>1013</v>
      </c>
      <c r="O54" t="s">
        <v>236</v>
      </c>
      <c r="P54" t="s">
        <v>236</v>
      </c>
      <c r="Q54">
        <v>1</v>
      </c>
      <c r="X54">
        <v>14.36</v>
      </c>
      <c r="Y54">
        <v>0</v>
      </c>
      <c r="Z54">
        <v>0</v>
      </c>
      <c r="AA54">
        <v>0</v>
      </c>
      <c r="AB54">
        <v>8.74</v>
      </c>
      <c r="AC54">
        <v>0</v>
      </c>
      <c r="AD54">
        <v>1</v>
      </c>
      <c r="AE54">
        <v>1</v>
      </c>
      <c r="AF54" t="s">
        <v>6</v>
      </c>
      <c r="AG54">
        <v>14.36</v>
      </c>
      <c r="AH54">
        <v>2</v>
      </c>
      <c r="AI54">
        <v>92842324</v>
      </c>
      <c r="AJ54">
        <v>53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ROW(Source!A148)</f>
        <v>148</v>
      </c>
      <c r="B55">
        <v>92842330</v>
      </c>
      <c r="C55">
        <v>92842323</v>
      </c>
      <c r="D55">
        <v>49510905</v>
      </c>
      <c r="E55">
        <v>70</v>
      </c>
      <c r="F55">
        <v>1</v>
      </c>
      <c r="G55">
        <v>1</v>
      </c>
      <c r="H55">
        <v>1</v>
      </c>
      <c r="I55" t="s">
        <v>237</v>
      </c>
      <c r="J55" t="s">
        <v>6</v>
      </c>
      <c r="K55" t="s">
        <v>238</v>
      </c>
      <c r="L55">
        <v>1191</v>
      </c>
      <c r="N55">
        <v>1013</v>
      </c>
      <c r="O55" t="s">
        <v>236</v>
      </c>
      <c r="P55" t="s">
        <v>236</v>
      </c>
      <c r="Q55">
        <v>1</v>
      </c>
      <c r="X55">
        <v>0.25</v>
      </c>
      <c r="Y55">
        <v>0</v>
      </c>
      <c r="Z55">
        <v>0</v>
      </c>
      <c r="AA55">
        <v>0</v>
      </c>
      <c r="AB55">
        <v>0</v>
      </c>
      <c r="AC55">
        <v>0</v>
      </c>
      <c r="AD55">
        <v>1</v>
      </c>
      <c r="AE55">
        <v>2</v>
      </c>
      <c r="AF55" t="s">
        <v>6</v>
      </c>
      <c r="AG55">
        <v>0.25</v>
      </c>
      <c r="AH55">
        <v>2</v>
      </c>
      <c r="AI55">
        <v>92842325</v>
      </c>
      <c r="AJ55">
        <v>54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ROW(Source!A148)</f>
        <v>148</v>
      </c>
      <c r="B56">
        <v>92842331</v>
      </c>
      <c r="C56">
        <v>92842323</v>
      </c>
      <c r="D56">
        <v>49673503</v>
      </c>
      <c r="E56">
        <v>1</v>
      </c>
      <c r="F56">
        <v>1</v>
      </c>
      <c r="G56">
        <v>1</v>
      </c>
      <c r="H56">
        <v>2</v>
      </c>
      <c r="I56" t="s">
        <v>246</v>
      </c>
      <c r="J56" t="s">
        <v>247</v>
      </c>
      <c r="K56" t="s">
        <v>248</v>
      </c>
      <c r="L56">
        <v>1367</v>
      </c>
      <c r="N56">
        <v>1011</v>
      </c>
      <c r="O56" t="s">
        <v>242</v>
      </c>
      <c r="P56" t="s">
        <v>242</v>
      </c>
      <c r="Q56">
        <v>1</v>
      </c>
      <c r="X56">
        <v>0.25</v>
      </c>
      <c r="Y56">
        <v>0</v>
      </c>
      <c r="Z56">
        <v>65.709999999999994</v>
      </c>
      <c r="AA56">
        <v>11.6</v>
      </c>
      <c r="AB56">
        <v>0</v>
      </c>
      <c r="AC56">
        <v>0</v>
      </c>
      <c r="AD56">
        <v>1</v>
      </c>
      <c r="AE56">
        <v>0</v>
      </c>
      <c r="AF56" t="s">
        <v>6</v>
      </c>
      <c r="AG56">
        <v>0.25</v>
      </c>
      <c r="AH56">
        <v>2</v>
      </c>
      <c r="AI56">
        <v>92842326</v>
      </c>
      <c r="AJ56">
        <v>55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ROW(Source!A148)</f>
        <v>148</v>
      </c>
      <c r="B57">
        <v>92842332</v>
      </c>
      <c r="C57">
        <v>92842323</v>
      </c>
      <c r="D57">
        <v>49523463</v>
      </c>
      <c r="E57">
        <v>1</v>
      </c>
      <c r="F57">
        <v>1</v>
      </c>
      <c r="G57">
        <v>1</v>
      </c>
      <c r="H57">
        <v>3</v>
      </c>
      <c r="I57" t="s">
        <v>289</v>
      </c>
      <c r="J57" t="s">
        <v>290</v>
      </c>
      <c r="K57" t="s">
        <v>291</v>
      </c>
      <c r="L57">
        <v>1346</v>
      </c>
      <c r="N57">
        <v>1009</v>
      </c>
      <c r="O57" t="s">
        <v>270</v>
      </c>
      <c r="P57" t="s">
        <v>270</v>
      </c>
      <c r="Q57">
        <v>1</v>
      </c>
      <c r="X57">
        <v>7.423</v>
      </c>
      <c r="Y57">
        <v>112</v>
      </c>
      <c r="Z57">
        <v>0</v>
      </c>
      <c r="AA57">
        <v>0</v>
      </c>
      <c r="AB57">
        <v>0</v>
      </c>
      <c r="AC57">
        <v>0</v>
      </c>
      <c r="AD57">
        <v>1</v>
      </c>
      <c r="AE57">
        <v>0</v>
      </c>
      <c r="AF57" t="s">
        <v>6</v>
      </c>
      <c r="AG57">
        <v>7.423</v>
      </c>
      <c r="AH57">
        <v>2</v>
      </c>
      <c r="AI57">
        <v>92842327</v>
      </c>
      <c r="AJ57">
        <v>56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ROW(Source!A148)</f>
        <v>148</v>
      </c>
      <c r="B58">
        <v>92842333</v>
      </c>
      <c r="C58">
        <v>92842323</v>
      </c>
      <c r="D58">
        <v>49511149</v>
      </c>
      <c r="E58">
        <v>70</v>
      </c>
      <c r="F58">
        <v>1</v>
      </c>
      <c r="G58">
        <v>1</v>
      </c>
      <c r="H58">
        <v>3</v>
      </c>
      <c r="I58" t="s">
        <v>324</v>
      </c>
      <c r="J58" t="s">
        <v>6</v>
      </c>
      <c r="K58" t="s">
        <v>325</v>
      </c>
      <c r="L58">
        <v>1327</v>
      </c>
      <c r="N58">
        <v>1005</v>
      </c>
      <c r="O58" t="s">
        <v>157</v>
      </c>
      <c r="P58" t="s">
        <v>157</v>
      </c>
      <c r="Q58">
        <v>1</v>
      </c>
      <c r="X58">
        <v>115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 t="s">
        <v>6</v>
      </c>
      <c r="AG58">
        <v>115</v>
      </c>
      <c r="AH58">
        <v>3</v>
      </c>
      <c r="AI58">
        <v>-1</v>
      </c>
      <c r="AJ58" t="s">
        <v>6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ROW(Source!A150)</f>
        <v>150</v>
      </c>
      <c r="B59">
        <v>92842347</v>
      </c>
      <c r="C59">
        <v>92842335</v>
      </c>
      <c r="D59">
        <v>49510695</v>
      </c>
      <c r="E59">
        <v>70</v>
      </c>
      <c r="F59">
        <v>1</v>
      </c>
      <c r="G59">
        <v>1</v>
      </c>
      <c r="H59">
        <v>1</v>
      </c>
      <c r="I59" t="s">
        <v>292</v>
      </c>
      <c r="J59" t="s">
        <v>6</v>
      </c>
      <c r="K59" t="s">
        <v>293</v>
      </c>
      <c r="L59">
        <v>1191</v>
      </c>
      <c r="N59">
        <v>1013</v>
      </c>
      <c r="O59" t="s">
        <v>236</v>
      </c>
      <c r="P59" t="s">
        <v>236</v>
      </c>
      <c r="Q59">
        <v>1</v>
      </c>
      <c r="X59">
        <v>55.16</v>
      </c>
      <c r="Y59">
        <v>0</v>
      </c>
      <c r="Z59">
        <v>0</v>
      </c>
      <c r="AA59">
        <v>0</v>
      </c>
      <c r="AB59">
        <v>8.09</v>
      </c>
      <c r="AC59">
        <v>0</v>
      </c>
      <c r="AD59">
        <v>1</v>
      </c>
      <c r="AE59">
        <v>1</v>
      </c>
      <c r="AF59" t="s">
        <v>6</v>
      </c>
      <c r="AG59">
        <v>55.16</v>
      </c>
      <c r="AH59">
        <v>2</v>
      </c>
      <c r="AI59">
        <v>92842336</v>
      </c>
      <c r="AJ59">
        <v>58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ROW(Source!A150)</f>
        <v>150</v>
      </c>
      <c r="B60">
        <v>92842348</v>
      </c>
      <c r="C60">
        <v>92842335</v>
      </c>
      <c r="D60">
        <v>49510905</v>
      </c>
      <c r="E60">
        <v>70</v>
      </c>
      <c r="F60">
        <v>1</v>
      </c>
      <c r="G60">
        <v>1</v>
      </c>
      <c r="H60">
        <v>1</v>
      </c>
      <c r="I60" t="s">
        <v>237</v>
      </c>
      <c r="J60" t="s">
        <v>6</v>
      </c>
      <c r="K60" t="s">
        <v>238</v>
      </c>
      <c r="L60">
        <v>1191</v>
      </c>
      <c r="N60">
        <v>1013</v>
      </c>
      <c r="O60" t="s">
        <v>236</v>
      </c>
      <c r="P60" t="s">
        <v>236</v>
      </c>
      <c r="Q60">
        <v>1</v>
      </c>
      <c r="X60">
        <v>0.24</v>
      </c>
      <c r="Y60">
        <v>0</v>
      </c>
      <c r="Z60">
        <v>0</v>
      </c>
      <c r="AA60">
        <v>0</v>
      </c>
      <c r="AB60">
        <v>0</v>
      </c>
      <c r="AC60">
        <v>0</v>
      </c>
      <c r="AD60">
        <v>1</v>
      </c>
      <c r="AE60">
        <v>2</v>
      </c>
      <c r="AF60" t="s">
        <v>6</v>
      </c>
      <c r="AG60">
        <v>0.24</v>
      </c>
      <c r="AH60">
        <v>2</v>
      </c>
      <c r="AI60">
        <v>92842337</v>
      </c>
      <c r="AJ60">
        <v>59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ROW(Source!A150)</f>
        <v>150</v>
      </c>
      <c r="B61">
        <v>92842349</v>
      </c>
      <c r="C61">
        <v>92842335</v>
      </c>
      <c r="D61">
        <v>49672708</v>
      </c>
      <c r="E61">
        <v>1</v>
      </c>
      <c r="F61">
        <v>1</v>
      </c>
      <c r="G61">
        <v>1</v>
      </c>
      <c r="H61">
        <v>2</v>
      </c>
      <c r="I61" t="s">
        <v>294</v>
      </c>
      <c r="J61" t="s">
        <v>295</v>
      </c>
      <c r="K61" t="s">
        <v>296</v>
      </c>
      <c r="L61">
        <v>1367</v>
      </c>
      <c r="N61">
        <v>1011</v>
      </c>
      <c r="O61" t="s">
        <v>242</v>
      </c>
      <c r="P61" t="s">
        <v>242</v>
      </c>
      <c r="Q61">
        <v>1</v>
      </c>
      <c r="X61">
        <v>0.44</v>
      </c>
      <c r="Y61">
        <v>0</v>
      </c>
      <c r="Z61">
        <v>1.7</v>
      </c>
      <c r="AA61">
        <v>0</v>
      </c>
      <c r="AB61">
        <v>0</v>
      </c>
      <c r="AC61">
        <v>0</v>
      </c>
      <c r="AD61">
        <v>1</v>
      </c>
      <c r="AE61">
        <v>0</v>
      </c>
      <c r="AF61" t="s">
        <v>6</v>
      </c>
      <c r="AG61">
        <v>0.44</v>
      </c>
      <c r="AH61">
        <v>2</v>
      </c>
      <c r="AI61">
        <v>92842338</v>
      </c>
      <c r="AJ61">
        <v>60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ROW(Source!A150)</f>
        <v>150</v>
      </c>
      <c r="B62">
        <v>92842350</v>
      </c>
      <c r="C62">
        <v>92842335</v>
      </c>
      <c r="D62">
        <v>49673503</v>
      </c>
      <c r="E62">
        <v>1</v>
      </c>
      <c r="F62">
        <v>1</v>
      </c>
      <c r="G62">
        <v>1</v>
      </c>
      <c r="H62">
        <v>2</v>
      </c>
      <c r="I62" t="s">
        <v>246</v>
      </c>
      <c r="J62" t="s">
        <v>247</v>
      </c>
      <c r="K62" t="s">
        <v>248</v>
      </c>
      <c r="L62">
        <v>1367</v>
      </c>
      <c r="N62">
        <v>1011</v>
      </c>
      <c r="O62" t="s">
        <v>242</v>
      </c>
      <c r="P62" t="s">
        <v>242</v>
      </c>
      <c r="Q62">
        <v>1</v>
      </c>
      <c r="X62">
        <v>0.24</v>
      </c>
      <c r="Y62">
        <v>0</v>
      </c>
      <c r="Z62">
        <v>65.709999999999994</v>
      </c>
      <c r="AA62">
        <v>11.6</v>
      </c>
      <c r="AB62">
        <v>0</v>
      </c>
      <c r="AC62">
        <v>0</v>
      </c>
      <c r="AD62">
        <v>1</v>
      </c>
      <c r="AE62">
        <v>0</v>
      </c>
      <c r="AF62" t="s">
        <v>6</v>
      </c>
      <c r="AG62">
        <v>0.24</v>
      </c>
      <c r="AH62">
        <v>2</v>
      </c>
      <c r="AI62">
        <v>92842339</v>
      </c>
      <c r="AJ62">
        <v>61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ROW(Source!A150)</f>
        <v>150</v>
      </c>
      <c r="B63">
        <v>92842351</v>
      </c>
      <c r="C63">
        <v>92842335</v>
      </c>
      <c r="D63">
        <v>49523203</v>
      </c>
      <c r="E63">
        <v>1</v>
      </c>
      <c r="F63">
        <v>1</v>
      </c>
      <c r="G63">
        <v>1</v>
      </c>
      <c r="H63">
        <v>3</v>
      </c>
      <c r="I63" t="s">
        <v>255</v>
      </c>
      <c r="J63" t="s">
        <v>256</v>
      </c>
      <c r="K63" t="s">
        <v>257</v>
      </c>
      <c r="L63">
        <v>1339</v>
      </c>
      <c r="N63">
        <v>1007</v>
      </c>
      <c r="O63" t="s">
        <v>162</v>
      </c>
      <c r="P63" t="s">
        <v>162</v>
      </c>
      <c r="Q63">
        <v>1</v>
      </c>
      <c r="X63">
        <v>3.2000000000000002E-3</v>
      </c>
      <c r="Y63">
        <v>2.44</v>
      </c>
      <c r="Z63">
        <v>0</v>
      </c>
      <c r="AA63">
        <v>0</v>
      </c>
      <c r="AB63">
        <v>0</v>
      </c>
      <c r="AC63">
        <v>0</v>
      </c>
      <c r="AD63">
        <v>1</v>
      </c>
      <c r="AE63">
        <v>0</v>
      </c>
      <c r="AF63" t="s">
        <v>6</v>
      </c>
      <c r="AG63">
        <v>3.2000000000000002E-3</v>
      </c>
      <c r="AH63">
        <v>2</v>
      </c>
      <c r="AI63">
        <v>92842340</v>
      </c>
      <c r="AJ63">
        <v>62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ROW(Source!A150)</f>
        <v>150</v>
      </c>
      <c r="B64">
        <v>92842352</v>
      </c>
      <c r="C64">
        <v>92842335</v>
      </c>
      <c r="D64">
        <v>49527726</v>
      </c>
      <c r="E64">
        <v>1</v>
      </c>
      <c r="F64">
        <v>1</v>
      </c>
      <c r="G64">
        <v>1</v>
      </c>
      <c r="H64">
        <v>3</v>
      </c>
      <c r="I64" t="s">
        <v>297</v>
      </c>
      <c r="J64" t="s">
        <v>298</v>
      </c>
      <c r="K64" t="s">
        <v>299</v>
      </c>
      <c r="L64">
        <v>1348</v>
      </c>
      <c r="N64">
        <v>1009</v>
      </c>
      <c r="O64" t="s">
        <v>266</v>
      </c>
      <c r="P64" t="s">
        <v>266</v>
      </c>
      <c r="Q64">
        <v>1000</v>
      </c>
      <c r="X64">
        <v>1.1000000000000001E-3</v>
      </c>
      <c r="Y64">
        <v>734.5</v>
      </c>
      <c r="Z64">
        <v>0</v>
      </c>
      <c r="AA64">
        <v>0</v>
      </c>
      <c r="AB64">
        <v>0</v>
      </c>
      <c r="AC64">
        <v>0</v>
      </c>
      <c r="AD64">
        <v>1</v>
      </c>
      <c r="AE64">
        <v>0</v>
      </c>
      <c r="AF64" t="s">
        <v>6</v>
      </c>
      <c r="AG64">
        <v>1.1000000000000001E-3</v>
      </c>
      <c r="AH64">
        <v>2</v>
      </c>
      <c r="AI64">
        <v>92842341</v>
      </c>
      <c r="AJ64">
        <v>63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ROW(Source!A150)</f>
        <v>150</v>
      </c>
      <c r="B65">
        <v>92842353</v>
      </c>
      <c r="C65">
        <v>92842335</v>
      </c>
      <c r="D65">
        <v>49511719</v>
      </c>
      <c r="E65">
        <v>70</v>
      </c>
      <c r="F65">
        <v>1</v>
      </c>
      <c r="G65">
        <v>1</v>
      </c>
      <c r="H65">
        <v>3</v>
      </c>
      <c r="I65" t="s">
        <v>326</v>
      </c>
      <c r="J65" t="s">
        <v>6</v>
      </c>
      <c r="K65" t="s">
        <v>327</v>
      </c>
      <c r="L65">
        <v>1339</v>
      </c>
      <c r="N65">
        <v>1007</v>
      </c>
      <c r="O65" t="s">
        <v>162</v>
      </c>
      <c r="P65" t="s">
        <v>162</v>
      </c>
      <c r="Q65">
        <v>1</v>
      </c>
      <c r="X65">
        <v>1.04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 t="s">
        <v>6</v>
      </c>
      <c r="AG65">
        <v>1.04</v>
      </c>
      <c r="AH65">
        <v>3</v>
      </c>
      <c r="AI65">
        <v>-1</v>
      </c>
      <c r="AJ65" t="s">
        <v>6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ROW(Source!A150)</f>
        <v>150</v>
      </c>
      <c r="B66">
        <v>92842354</v>
      </c>
      <c r="C66">
        <v>92842335</v>
      </c>
      <c r="D66">
        <v>49542609</v>
      </c>
      <c r="E66">
        <v>1</v>
      </c>
      <c r="F66">
        <v>1</v>
      </c>
      <c r="G66">
        <v>1</v>
      </c>
      <c r="H66">
        <v>3</v>
      </c>
      <c r="I66" t="s">
        <v>300</v>
      </c>
      <c r="J66" t="s">
        <v>301</v>
      </c>
      <c r="K66" t="s">
        <v>302</v>
      </c>
      <c r="L66">
        <v>1348</v>
      </c>
      <c r="N66">
        <v>1009</v>
      </c>
      <c r="O66" t="s">
        <v>266</v>
      </c>
      <c r="P66" t="s">
        <v>266</v>
      </c>
      <c r="Q66">
        <v>1000</v>
      </c>
      <c r="X66">
        <v>5.0000000000000001E-4</v>
      </c>
      <c r="Y66">
        <v>10200</v>
      </c>
      <c r="Z66">
        <v>0</v>
      </c>
      <c r="AA66">
        <v>0</v>
      </c>
      <c r="AB66">
        <v>0</v>
      </c>
      <c r="AC66">
        <v>0</v>
      </c>
      <c r="AD66">
        <v>1</v>
      </c>
      <c r="AE66">
        <v>0</v>
      </c>
      <c r="AF66" t="s">
        <v>6</v>
      </c>
      <c r="AG66">
        <v>5.0000000000000001E-4</v>
      </c>
      <c r="AH66">
        <v>2</v>
      </c>
      <c r="AI66">
        <v>92842343</v>
      </c>
      <c r="AJ66">
        <v>65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ROW(Source!A150)</f>
        <v>150</v>
      </c>
      <c r="B67">
        <v>92842355</v>
      </c>
      <c r="C67">
        <v>92842335</v>
      </c>
      <c r="D67">
        <v>49542647</v>
      </c>
      <c r="E67">
        <v>1</v>
      </c>
      <c r="F67">
        <v>1</v>
      </c>
      <c r="G67">
        <v>1</v>
      </c>
      <c r="H67">
        <v>3</v>
      </c>
      <c r="I67" t="s">
        <v>303</v>
      </c>
      <c r="J67" t="s">
        <v>304</v>
      </c>
      <c r="K67" t="s">
        <v>305</v>
      </c>
      <c r="L67">
        <v>1348</v>
      </c>
      <c r="N67">
        <v>1009</v>
      </c>
      <c r="O67" t="s">
        <v>266</v>
      </c>
      <c r="P67" t="s">
        <v>266</v>
      </c>
      <c r="Q67">
        <v>1000</v>
      </c>
      <c r="X67">
        <v>9.4999999999999998E-3</v>
      </c>
      <c r="Y67">
        <v>4455.2</v>
      </c>
      <c r="Z67">
        <v>0</v>
      </c>
      <c r="AA67">
        <v>0</v>
      </c>
      <c r="AB67">
        <v>0</v>
      </c>
      <c r="AC67">
        <v>0</v>
      </c>
      <c r="AD67">
        <v>1</v>
      </c>
      <c r="AE67">
        <v>0</v>
      </c>
      <c r="AF67" t="s">
        <v>6</v>
      </c>
      <c r="AG67">
        <v>9.4999999999999998E-3</v>
      </c>
      <c r="AH67">
        <v>2</v>
      </c>
      <c r="AI67">
        <v>92842344</v>
      </c>
      <c r="AJ67">
        <v>66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ROW(Source!A150)</f>
        <v>150</v>
      </c>
      <c r="B68">
        <v>92842356</v>
      </c>
      <c r="C68">
        <v>92842335</v>
      </c>
      <c r="D68">
        <v>49543601</v>
      </c>
      <c r="E68">
        <v>1</v>
      </c>
      <c r="F68">
        <v>1</v>
      </c>
      <c r="G68">
        <v>1</v>
      </c>
      <c r="H68">
        <v>3</v>
      </c>
      <c r="I68" t="s">
        <v>306</v>
      </c>
      <c r="J68" t="s">
        <v>307</v>
      </c>
      <c r="K68" t="s">
        <v>308</v>
      </c>
      <c r="L68">
        <v>1348</v>
      </c>
      <c r="N68">
        <v>1009</v>
      </c>
      <c r="O68" t="s">
        <v>266</v>
      </c>
      <c r="P68" t="s">
        <v>266</v>
      </c>
      <c r="Q68">
        <v>1000</v>
      </c>
      <c r="X68">
        <v>7.0000000000000007E-2</v>
      </c>
      <c r="Y68">
        <v>5650</v>
      </c>
      <c r="Z68">
        <v>0</v>
      </c>
      <c r="AA68">
        <v>0</v>
      </c>
      <c r="AB68">
        <v>0</v>
      </c>
      <c r="AC68">
        <v>0</v>
      </c>
      <c r="AD68">
        <v>1</v>
      </c>
      <c r="AE68">
        <v>0</v>
      </c>
      <c r="AF68" t="s">
        <v>6</v>
      </c>
      <c r="AG68">
        <v>7.0000000000000007E-2</v>
      </c>
      <c r="AH68">
        <v>2</v>
      </c>
      <c r="AI68">
        <v>92842345</v>
      </c>
      <c r="AJ68">
        <v>67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ROW(Source!A150)</f>
        <v>150</v>
      </c>
      <c r="B69">
        <v>92842357</v>
      </c>
      <c r="C69">
        <v>92842335</v>
      </c>
      <c r="D69">
        <v>49546817</v>
      </c>
      <c r="E69">
        <v>1</v>
      </c>
      <c r="F69">
        <v>1</v>
      </c>
      <c r="G69">
        <v>1</v>
      </c>
      <c r="H69">
        <v>3</v>
      </c>
      <c r="I69" t="s">
        <v>309</v>
      </c>
      <c r="J69" t="s">
        <v>310</v>
      </c>
      <c r="K69" t="s">
        <v>311</v>
      </c>
      <c r="L69">
        <v>1339</v>
      </c>
      <c r="N69">
        <v>1007</v>
      </c>
      <c r="O69" t="s">
        <v>162</v>
      </c>
      <c r="P69" t="s">
        <v>162</v>
      </c>
      <c r="Q69">
        <v>1</v>
      </c>
      <c r="X69">
        <v>0.09</v>
      </c>
      <c r="Y69">
        <v>1155</v>
      </c>
      <c r="Z69">
        <v>0</v>
      </c>
      <c r="AA69">
        <v>0</v>
      </c>
      <c r="AB69">
        <v>0</v>
      </c>
      <c r="AC69">
        <v>0</v>
      </c>
      <c r="AD69">
        <v>1</v>
      </c>
      <c r="AE69">
        <v>0</v>
      </c>
      <c r="AF69" t="s">
        <v>6</v>
      </c>
      <c r="AG69">
        <v>0.09</v>
      </c>
      <c r="AH69">
        <v>2</v>
      </c>
      <c r="AI69">
        <v>92842346</v>
      </c>
      <c r="AJ69">
        <v>68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31510</v>
      </c>
      <c r="M1">
        <v>66416438</v>
      </c>
      <c r="N1">
        <v>11</v>
      </c>
      <c r="O1">
        <v>15</v>
      </c>
      <c r="P1">
        <v>0</v>
      </c>
      <c r="Q1">
        <v>0</v>
      </c>
    </row>
    <row r="12" spans="1:103" x14ac:dyDescent="0.2">
      <c r="F12" t="str">
        <f>Source!F12</f>
        <v>5.13.1.2 Система канализации К1 нежилых помещений (Лип.18.2)</v>
      </c>
      <c r="G12" t="str">
        <f>Source!G12</f>
        <v>Комплекс из 2-х многоквартирных домов со встроенными нежилыми помещениями поз.18.1 и 18.2, расположенный в 32, 33 микрорайонах в г. Липецке на земельном участке с кадастровым номером 48:20:0043601:296. 2-й этап строительства - корпус 2 (поз.18.2)</v>
      </c>
      <c r="AB12" t="s">
        <v>6</v>
      </c>
      <c r="AC12" t="s">
        <v>6</v>
      </c>
      <c r="AD12" t="s">
        <v>6</v>
      </c>
      <c r="AE12" t="s">
        <v>6</v>
      </c>
      <c r="AF12" t="s">
        <v>6</v>
      </c>
      <c r="AG12" t="s">
        <v>6</v>
      </c>
      <c r="AH12" t="s">
        <v>6</v>
      </c>
      <c r="AI12" t="s">
        <v>6</v>
      </c>
      <c r="AJ12">
        <v>0</v>
      </c>
      <c r="AK12" t="s">
        <v>6</v>
      </c>
      <c r="AL12" t="s">
        <v>6</v>
      </c>
      <c r="AM12" t="s">
        <v>6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2</vt:i4>
      </vt:variant>
    </vt:vector>
  </HeadingPairs>
  <TitlesOfParts>
    <vt:vector size="10" baseType="lpstr">
      <vt:lpstr>1.Ведомость</vt:lpstr>
      <vt:lpstr>SourceOb.1</vt:lpstr>
      <vt:lpstr>Source</vt:lpstr>
      <vt:lpstr>SourceObSm</vt:lpstr>
      <vt:lpstr>SmtRes</vt:lpstr>
      <vt:lpstr>EtalonRes</vt:lpstr>
      <vt:lpstr>SrcPoprs</vt:lpstr>
      <vt:lpstr>SrcKA</vt:lpstr>
      <vt:lpstr>'1.Ведомость'!Заголовки_для_печати</vt:lpstr>
      <vt:lpstr>'1.Ведомость'!Область_печати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Вертушкина Татьяна Вячеславовна</cp:lastModifiedBy>
  <dcterms:created xsi:type="dcterms:W3CDTF">2026-05-13T08:05:11Z</dcterms:created>
  <dcterms:modified xsi:type="dcterms:W3CDTF">2026-05-13T08:06:12Z</dcterms:modified>
</cp:coreProperties>
</file>